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P:\01. MESSOR\01. ZAKÁZKY\20072_ZJEDNODUŠENÁ PD UL KOMENSKÉHO, KRYRY\20072_VV_RO\"/>
    </mc:Choice>
  </mc:AlternateContent>
  <bookViews>
    <workbookView xWindow="0" yWindow="0" windowWidth="0" windowHeight="0"/>
  </bookViews>
  <sheets>
    <sheet name="Rekapitulace stavby" sheetId="1" r:id="rId1"/>
    <sheet name="20072 - Obnova krytu míst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'20072 - Obnova krytu míst...'!$C$124:$K$232</definedName>
    <definedName name="_xlnm.Print_Area" localSheetId="1">'20072 - Obnova krytu míst...'!$C$4:$J$37,'20072 - Obnova krytu míst...'!$C$50:$J$76,'20072 - Obnova krytu míst...'!$C$82:$J$108,'20072 - Obnova krytu míst...'!$C$114:$K$232</definedName>
    <definedName name="_xlnm.Print_Titles" localSheetId="1">'20072 - Obnova krytu míst...'!$124:$124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231"/>
  <c r="BH231"/>
  <c r="BG231"/>
  <c r="BF231"/>
  <c r="T231"/>
  <c r="T230"/>
  <c r="R231"/>
  <c r="R230"/>
  <c r="P231"/>
  <c r="P230"/>
  <c r="BI228"/>
  <c r="BH228"/>
  <c r="BG228"/>
  <c r="BF228"/>
  <c r="T228"/>
  <c r="T227"/>
  <c r="R228"/>
  <c r="R227"/>
  <c r="P228"/>
  <c r="P227"/>
  <c r="BI225"/>
  <c r="BH225"/>
  <c r="BG225"/>
  <c r="BF225"/>
  <c r="T225"/>
  <c r="T224"/>
  <c r="R225"/>
  <c r="R224"/>
  <c r="P225"/>
  <c r="P224"/>
  <c r="BI222"/>
  <c r="BH222"/>
  <c r="BG222"/>
  <c r="BF222"/>
  <c r="T222"/>
  <c r="T221"/>
  <c r="R222"/>
  <c r="R221"/>
  <c r="P222"/>
  <c r="P221"/>
  <c r="BI219"/>
  <c r="BH219"/>
  <c r="BG219"/>
  <c r="BF219"/>
  <c r="T219"/>
  <c r="R219"/>
  <c r="P219"/>
  <c r="BI217"/>
  <c r="BH217"/>
  <c r="BG217"/>
  <c r="BF217"/>
  <c r="T217"/>
  <c r="R217"/>
  <c r="P217"/>
  <c r="BI213"/>
  <c r="BH213"/>
  <c r="BG213"/>
  <c r="BF213"/>
  <c r="T213"/>
  <c r="T212"/>
  <c r="R213"/>
  <c r="R212"/>
  <c r="P213"/>
  <c r="P212"/>
  <c r="BI209"/>
  <c r="BH209"/>
  <c r="BG209"/>
  <c r="BF209"/>
  <c r="T209"/>
  <c r="R209"/>
  <c r="P209"/>
  <c r="BI206"/>
  <c r="BH206"/>
  <c r="BG206"/>
  <c r="BF206"/>
  <c r="T206"/>
  <c r="R206"/>
  <c r="P206"/>
  <c r="BI204"/>
  <c r="BH204"/>
  <c r="BG204"/>
  <c r="BF204"/>
  <c r="T204"/>
  <c r="R204"/>
  <c r="P204"/>
  <c r="BI201"/>
  <c r="BH201"/>
  <c r="BG201"/>
  <c r="BF201"/>
  <c r="T201"/>
  <c r="R201"/>
  <c r="P201"/>
  <c r="BI199"/>
  <c r="BH199"/>
  <c r="BG199"/>
  <c r="BF199"/>
  <c r="T199"/>
  <c r="R199"/>
  <c r="P199"/>
  <c r="BI194"/>
  <c r="BH194"/>
  <c r="BG194"/>
  <c r="BF194"/>
  <c r="T194"/>
  <c r="R194"/>
  <c r="P194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0"/>
  <c r="BH170"/>
  <c r="BG170"/>
  <c r="BF170"/>
  <c r="T170"/>
  <c r="R170"/>
  <c r="P170"/>
  <c r="BI166"/>
  <c r="BH166"/>
  <c r="BG166"/>
  <c r="BF166"/>
  <c r="T166"/>
  <c r="R166"/>
  <c r="P166"/>
  <c r="BI160"/>
  <c r="BH160"/>
  <c r="BG160"/>
  <c r="BF160"/>
  <c r="T160"/>
  <c r="R160"/>
  <c r="P160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3"/>
  <c r="BH133"/>
  <c r="BG133"/>
  <c r="BF133"/>
  <c r="T133"/>
  <c r="T127"/>
  <c r="R133"/>
  <c r="R127"/>
  <c r="P133"/>
  <c r="P127"/>
  <c r="BI128"/>
  <c r="BH128"/>
  <c r="BG128"/>
  <c r="BF128"/>
  <c r="T128"/>
  <c r="R128"/>
  <c r="P128"/>
  <c r="J122"/>
  <c r="J121"/>
  <c r="F119"/>
  <c r="E117"/>
  <c r="J90"/>
  <c r="J89"/>
  <c r="F87"/>
  <c r="E85"/>
  <c r="J16"/>
  <c r="E16"/>
  <c r="F122"/>
  <c r="J15"/>
  <c r="J13"/>
  <c r="E13"/>
  <c r="F89"/>
  <c r="J12"/>
  <c r="J10"/>
  <c r="J119"/>
  <c i="1" r="L90"/>
  <c r="AM90"/>
  <c r="AM89"/>
  <c r="L89"/>
  <c r="AM87"/>
  <c r="L87"/>
  <c r="L85"/>
  <c r="L84"/>
  <c i="2" r="BK225"/>
  <c r="J222"/>
  <c r="J219"/>
  <c r="J217"/>
  <c r="J213"/>
  <c r="BK209"/>
  <c r="J204"/>
  <c r="J201"/>
  <c r="BK199"/>
  <c r="BK194"/>
  <c r="BK186"/>
  <c r="BK182"/>
  <c r="BK170"/>
  <c r="J166"/>
  <c r="BK160"/>
  <c r="BK153"/>
  <c r="J151"/>
  <c r="J142"/>
  <c r="J138"/>
  <c r="BK133"/>
  <c r="BK128"/>
  <c i="1" r="AS94"/>
  <c i="2" r="BK228"/>
  <c r="BK222"/>
  <c r="BK219"/>
  <c r="BK217"/>
  <c r="BK213"/>
  <c r="J209"/>
  <c r="BK206"/>
  <c r="BK204"/>
  <c r="BK201"/>
  <c r="J199"/>
  <c r="BK190"/>
  <c r="J186"/>
  <c r="J182"/>
  <c r="BK179"/>
  <c r="J176"/>
  <c r="J170"/>
  <c r="BK166"/>
  <c r="J160"/>
  <c r="J156"/>
  <c r="J153"/>
  <c r="J133"/>
  <c r="J128"/>
  <c r="BK231"/>
  <c r="J228"/>
  <c r="J231"/>
  <c r="J225"/>
  <c r="J206"/>
  <c r="J194"/>
  <c r="J190"/>
  <c r="J179"/>
  <c r="BK176"/>
  <c r="BK156"/>
  <c r="BK151"/>
  <c r="J146"/>
  <c r="BK142"/>
  <c r="BK138"/>
  <c r="BK146"/>
  <c l="1" r="T137"/>
  <c r="T126"/>
  <c r="T125"/>
  <c r="P150"/>
  <c r="T150"/>
  <c r="P155"/>
  <c r="BK198"/>
  <c r="J198"/>
  <c r="J100"/>
  <c r="T198"/>
  <c r="BK216"/>
  <c r="J216"/>
  <c r="J103"/>
  <c r="P216"/>
  <c r="P215"/>
  <c r="R216"/>
  <c r="R215"/>
  <c r="T216"/>
  <c r="T215"/>
  <c r="BK137"/>
  <c r="J137"/>
  <c r="J97"/>
  <c r="R137"/>
  <c r="R126"/>
  <c r="R125"/>
  <c r="BK150"/>
  <c r="J150"/>
  <c r="J98"/>
  <c r="BK155"/>
  <c r="J155"/>
  <c r="J99"/>
  <c r="T155"/>
  <c r="R198"/>
  <c r="P137"/>
  <c r="P126"/>
  <c r="P125"/>
  <c i="1" r="AU95"/>
  <c i="2" r="R150"/>
  <c r="R155"/>
  <c r="P198"/>
  <c r="J87"/>
  <c r="F90"/>
  <c r="BE133"/>
  <c r="BE138"/>
  <c r="BE153"/>
  <c r="F121"/>
  <c r="BE128"/>
  <c r="BE179"/>
  <c r="BE186"/>
  <c r="BE213"/>
  <c r="BE231"/>
  <c r="BK221"/>
  <c r="J221"/>
  <c r="J104"/>
  <c r="BK224"/>
  <c r="J224"/>
  <c r="J105"/>
  <c r="BK227"/>
  <c r="J227"/>
  <c r="J106"/>
  <c r="BK230"/>
  <c r="J230"/>
  <c r="J107"/>
  <c r="BE151"/>
  <c r="BE160"/>
  <c r="BE166"/>
  <c r="BE170"/>
  <c r="BE182"/>
  <c r="BE199"/>
  <c r="BE217"/>
  <c r="BE225"/>
  <c r="BK212"/>
  <c r="J212"/>
  <c r="J101"/>
  <c r="BE142"/>
  <c r="BE146"/>
  <c r="BE156"/>
  <c r="BE176"/>
  <c r="BE190"/>
  <c r="BE194"/>
  <c r="BE201"/>
  <c r="BE204"/>
  <c r="BE206"/>
  <c r="BE209"/>
  <c r="BE219"/>
  <c r="BE222"/>
  <c r="BE228"/>
  <c r="BK127"/>
  <c r="J127"/>
  <c r="J96"/>
  <c r="F32"/>
  <c i="1" r="BA95"/>
  <c r="BA94"/>
  <c r="W30"/>
  <c i="2" r="F34"/>
  <c i="1" r="BC95"/>
  <c r="BC94"/>
  <c r="W32"/>
  <c i="2" r="F35"/>
  <c i="1" r="BD95"/>
  <c r="BD94"/>
  <c r="W33"/>
  <c i="2" r="F33"/>
  <c i="1" r="BB95"/>
  <c r="BB94"/>
  <c r="AX94"/>
  <c i="2" r="J32"/>
  <c i="1" r="AW95"/>
  <c r="AU94"/>
  <c i="2" l="1" r="BK126"/>
  <c r="J126"/>
  <c r="J95"/>
  <c r="BK215"/>
  <c r="J215"/>
  <c r="J102"/>
  <c i="1" r="AY94"/>
  <c r="W31"/>
  <c i="2" r="F31"/>
  <c i="1" r="AZ95"/>
  <c r="AZ94"/>
  <c r="W29"/>
  <c r="AW94"/>
  <c r="AK30"/>
  <c i="2" r="J31"/>
  <c i="1" r="AV95"/>
  <c r="AT95"/>
  <c i="2" l="1" r="BK125"/>
  <c r="J125"/>
  <c i="1" r="AV94"/>
  <c r="AK29"/>
  <c i="2" r="J28"/>
  <c i="1" r="AG95"/>
  <c r="AG94"/>
  <c l="1" r="AN95"/>
  <c i="2" r="J94"/>
  <c r="J37"/>
  <c i="1"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<sst xmlns="http://schemas.openxmlformats.org/spreadsheetml/2006/main">
  <si>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</si>
  <si>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</si>
  <si>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</si>
  <si>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</si>
  <si>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</si>
  <si>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{dfef0a52-c262-498f-97fe-e383c24a004b}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</si>
  <si>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</si>
  <si>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</si>
  <si>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</si>
  <si>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</si>
  <si>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</si>
  <si>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</si>
  <si>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</si>
  <si>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</si>
  <si>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20072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</si>
  <si>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</si>
  <si>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</si>
  <si>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Obnova krytu místní komunikace ulice Komenského, Kryry</t>
  </si>
  <si>
    <t>KSO:</t>
  </si>
  <si>
    <t>CC-CZ:</t>
  </si>
  <si>
    <t>Místo:</t>
  </si>
  <si>
    <t>k.ú. Kryry</t>
  </si>
  <si>
    <t>Datum:</t>
  </si>
  <si>
    <t>24. 11. 2020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</si>
  <si>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</si>
  <si>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</si>
  <si>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</si>
  <si>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</si>
  <si>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</si>
  <si>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</si>
  <si>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</si>
  <si>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MESSOR s.r.o.</t>
  </si>
  <si>
    <t>True</t>
  </si>
  <si>
    <t>Zpracovatel:</t>
  </si>
  <si>
    <t>Vladimír Čechura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</si>
  <si>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</si>
  <si>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</si>
  <si>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</si>
  <si>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</si>
  <si>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</si>
  <si>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</si>
  <si>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</si>
  <si>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</si>
  <si>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</si>
  <si>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</si>
  <si>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</si>
  <si>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</si>
  <si>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</si>
  <si>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</si>
  <si>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</si>
  <si>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</si>
  <si>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</si>
  <si>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</si>
  <si>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</si>
  <si>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</si>
  <si>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</si>
  <si>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</si>
  <si>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</si>
  <si>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</si>
  <si>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</si>
  <si>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</si>
  <si>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</si>
  <si>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</si>
  <si>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</si>
  <si>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</si>
  <si>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</si>
  <si>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</si>
  <si>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</si>
  <si>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</si>
  <si>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</si>
  <si>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</si>
  <si>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</si>
  <si>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</si>
  <si>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</si>
  <si>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</si>
  <si>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</si>
  <si>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</si>
  <si>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</si>
  <si>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</si>
  <si>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</si>
  <si>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</si>
  <si>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</si>
  <si>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</si>
  <si>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</si>
  <si>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</si>
  <si>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</si>
  <si>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</si>
  <si>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</si>
  <si>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</si>
  <si>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</si>
  <si>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</si>
  <si>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</si>
  <si>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</si>
  <si>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</si>
  <si>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</si>
  <si>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</si>
  <si>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</si>
  <si>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</si>
  <si>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</si>
  <si>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</si>
  <si>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</si>
  <si>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</si>
  <si>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</si>
  <si>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</si>
  <si>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</si>
  <si>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</si>
  <si>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</si>
  <si>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</si>
  <si>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</si>
  <si>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</si>
  <si>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</si>
  <si>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</si>
  <si>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</si>
  <si>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</si>
  <si>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</si>
  <si>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</si>
  <si>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</si>
  <si>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</si>
  <si>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</si>
  <si>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</si>
  <si>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</si>
  <si>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113107030</t>
  </si>
  <si>
    <t>Odstranění podkladu z betonu prostého tl 100 mm při překopech ručně</t>
  </si>
  <si>
    <t>m2</t>
  </si>
  <si>
    <t>CS ÚRS 2020 01</t>
  </si>
  <si>
    <t>4</t>
  </si>
  <si>
    <t>247825345</t>
  </si>
  <si>
    <t>PP</t>
  </si>
  <si>
    <t>Odstranění podkladů nebo krytů při překopech inženýrských sítí s přemístěním hmot na skládku ve vzdálenosti do 3 m nebo s naložením na dopravní prostředek ručně z betonu prostého, o tl. vrstvy do 100 mm</t>
  </si>
  <si>
    <t>VV</t>
  </si>
  <si>
    <t>Výkres C4</t>
  </si>
  <si>
    <t>"odstranění betonu prostého" 4,5</t>
  </si>
  <si>
    <t>Součet</t>
  </si>
  <si>
    <t>113154363</t>
  </si>
  <si>
    <t>Frézování živičného krytu tl 50 mm pruh š 2 m pl do 10000 m2 s překážkami v trase</t>
  </si>
  <si>
    <t>-1552886925</t>
  </si>
  <si>
    <t xml:space="preserve">Frézování živičného podkladu nebo krytu  s naložením na dopravní prostředek plochy přes 1 000 do 10 000 m2 s překážkami v trase pruhu šířky přes 1 m do 2 m, tloušťky vrstvy 50 mm</t>
  </si>
  <si>
    <t>"Odstranění asfaltových vrstev" 6045</t>
  </si>
  <si>
    <t>5</t>
  </si>
  <si>
    <t>Komunikace pozemní</t>
  </si>
  <si>
    <t>3</t>
  </si>
  <si>
    <t>565155111</t>
  </si>
  <si>
    <t>Asfaltový beton vrstva podkladní ACP 16 (obalované kamenivo OKS) tl 70 mm š do 3 m</t>
  </si>
  <si>
    <t>-1306798133</t>
  </si>
  <si>
    <t xml:space="preserve">Asfaltový beton vrstva podkladní ACP 16 (obalované kamenivo střednězrnné - OKS)  s rozprostřením a zhutněním v pruhu šířky přes 1,5 do 3 m, po zhutnění tl. 70 mm</t>
  </si>
  <si>
    <t>Výkres C3 - vyrovnávky podkladu 15%</t>
  </si>
  <si>
    <t>6025*0,15</t>
  </si>
  <si>
    <t>573231106</t>
  </si>
  <si>
    <t>Postřik živičný spojovací ze silniční emulze v množství 0,30 kg/m2</t>
  </si>
  <si>
    <t>-2016884575</t>
  </si>
  <si>
    <t>Postřik spojovací PS bez posypu kamenivem ze silniční emulze, v množství 0,30 kg/m2</t>
  </si>
  <si>
    <t>Výkres C3</t>
  </si>
  <si>
    <t>"obnova krytu"6025</t>
  </si>
  <si>
    <t>577144121</t>
  </si>
  <si>
    <t>Asfaltový beton vrstva obrusná ACO 11 (ABS) tř. I tl 50 mm š přes 3 m z nemodifikovaného asfaltu</t>
  </si>
  <si>
    <t>1980432555</t>
  </si>
  <si>
    <t xml:space="preserve">Asfaltový beton vrstva obrusná ACO 11 (ABS)  s rozprostřením a se zhutněním z nemodifikovaného asfaltu v pruhu šířky přes 3 m tř. I, po zhutnění tl. 50 mm</t>
  </si>
  <si>
    <t>"obnova krytu" 6025</t>
  </si>
  <si>
    <t>8</t>
  </si>
  <si>
    <t>Trubní vedení</t>
  </si>
  <si>
    <t>6</t>
  </si>
  <si>
    <t>899331111</t>
  </si>
  <si>
    <t>Výšková úprava uličního vstupu nebo vpusti do 200 mm zvýšením poklopu</t>
  </si>
  <si>
    <t>kus</t>
  </si>
  <si>
    <t>43886510</t>
  </si>
  <si>
    <t xml:space="preserve">Výšková úprava uličního vstupu nebo vpusti do 200 mm  zvýšením poklopu</t>
  </si>
  <si>
    <t>7</t>
  </si>
  <si>
    <t>899431111</t>
  </si>
  <si>
    <t>Výšková úprava uličního vstupu nebo vpusti do 200 mm zvýšením krycího hrnce, šoupěte nebo hydrantu</t>
  </si>
  <si>
    <t>1244543491</t>
  </si>
  <si>
    <t xml:space="preserve">Výšková úprava uličního vstupu nebo vpusti do 200 mm  zvýšením krycího hrnce, šoupěte nebo hydrantu bez úpravy armatur</t>
  </si>
  <si>
    <t>9</t>
  </si>
  <si>
    <t>Ostatní konstrukce a práce, bourání</t>
  </si>
  <si>
    <t>915121111</t>
  </si>
  <si>
    <t>Vodorovné dopravní značení vodící čáry souvislé š 250 mm základní bílá barva</t>
  </si>
  <si>
    <t>m</t>
  </si>
  <si>
    <t>1113031891</t>
  </si>
  <si>
    <t xml:space="preserve">Vodorovné dopravní značení stříkané barvou  vodící čára bílá šířky 250 mm souvislá základní</t>
  </si>
  <si>
    <t>"obnova VDZ V13"7,68</t>
  </si>
  <si>
    <t>915131111</t>
  </si>
  <si>
    <t>Vodorovné dopravní značení přechody pro chodce, šipky, symboly základní bílá barva</t>
  </si>
  <si>
    <t>622672248</t>
  </si>
  <si>
    <t xml:space="preserve">Vodorovné dopravní značení stříkané barvou  přechody pro chodce, šipky, symboly bílé základní</t>
  </si>
  <si>
    <t>"obnova přechodu u školy" 22</t>
  </si>
  <si>
    <t>"obnova VDZ V13"4,5</t>
  </si>
  <si>
    <t>10</t>
  </si>
  <si>
    <t>915221111</t>
  </si>
  <si>
    <t>Vodorovné dopravní značení vodící čáry souvislé š 250 mm bílý plast</t>
  </si>
  <si>
    <t>-570353514</t>
  </si>
  <si>
    <t xml:space="preserve">Vodorovné dopravní značení stříkaným plastem  vodící čára bílá šířky 250 mm souvislá základní</t>
  </si>
  <si>
    <t>11</t>
  </si>
  <si>
    <t>915231111</t>
  </si>
  <si>
    <t>Vodorovné dopravní značení přechody pro chodce, šipky, symboly bílý plast</t>
  </si>
  <si>
    <t>-1636785662</t>
  </si>
  <si>
    <t xml:space="preserve">Vodorovné dopravní značení stříkaným plastem  přechody pro chodce, šipky, symboly nápisy bílé základní</t>
  </si>
  <si>
    <t>12</t>
  </si>
  <si>
    <t>915611111</t>
  </si>
  <si>
    <t>Předznačení vodorovného liniového značení</t>
  </si>
  <si>
    <t>-1876210302</t>
  </si>
  <si>
    <t xml:space="preserve">Předznačení pro vodorovné značení  stříkané barvou nebo prováděné z nátěrových hmot liniové dělicí čáry, vodicí proužky</t>
  </si>
  <si>
    <t>7,68</t>
  </si>
  <si>
    <t>13</t>
  </si>
  <si>
    <t>915621111</t>
  </si>
  <si>
    <t>Předznačení vodorovného plošného značení</t>
  </si>
  <si>
    <t>1261610791</t>
  </si>
  <si>
    <t xml:space="preserve">Předznačení pro vodorovné značení  stříkané barvou nebo prováděné z nátěrových hmot plošné šipky, symboly, nápisy</t>
  </si>
  <si>
    <t>26,5</t>
  </si>
  <si>
    <t>14</t>
  </si>
  <si>
    <t>916781112</t>
  </si>
  <si>
    <t>Zpomalovací plastový poštář 420mm pro přejezdovou rychlost 20 km/h</t>
  </si>
  <si>
    <t>ks</t>
  </si>
  <si>
    <t>-1657042869</t>
  </si>
  <si>
    <t>Zpomalovací polštář 420mm plastový pro přejezdovou rychlost 20 km/h</t>
  </si>
  <si>
    <t>"zpomalovací poštář vč. montáže 19ks" 19</t>
  </si>
  <si>
    <t>919731121</t>
  </si>
  <si>
    <t>Zarovnání styčné plochy podkladu nebo krytu živičného tl do 50 mm</t>
  </si>
  <si>
    <t>1720840412</t>
  </si>
  <si>
    <t xml:space="preserve">Zarovnání styčné plochy podkladu nebo krytu podél vybourané části komunikace nebo zpevněné plochy  živičné tl. do 50 mm</t>
  </si>
  <si>
    <t>Výkres C4b</t>
  </si>
  <si>
    <t>"Napojení na okolní PK"25+3+10+8+9,5+6+21</t>
  </si>
  <si>
    <t>16</t>
  </si>
  <si>
    <t>919735111</t>
  </si>
  <si>
    <t>Řezání stávajícího živičného krytu hl do 50 mm</t>
  </si>
  <si>
    <t>-857432624</t>
  </si>
  <si>
    <t xml:space="preserve">Řezání stávajícího živičného krytu nebo podkladu  hloubky do 50 mm</t>
  </si>
  <si>
    <t>17</t>
  </si>
  <si>
    <t>938909311</t>
  </si>
  <si>
    <t>Čištění vozovek metením strojně podkladu nebo krytu betonového nebo živičného</t>
  </si>
  <si>
    <t>-639586246</t>
  </si>
  <si>
    <t>Čištění vozovek metením bláta, prachu nebo hlinitého nánosu s odklizením na hromady na vzdálenost do 20 m nebo naložením na dopravní prostředek strojně povrchu podkladu nebo krytu betonového nebo živičného</t>
  </si>
  <si>
    <t>"obnova krytu"6044</t>
  </si>
  <si>
    <t>997</t>
  </si>
  <si>
    <t>Přesun sutě</t>
  </si>
  <si>
    <t>18</t>
  </si>
  <si>
    <t>997221551</t>
  </si>
  <si>
    <t>Vodorovná doprava suti ze sypkých materiálů do 1 km</t>
  </si>
  <si>
    <t>t</t>
  </si>
  <si>
    <t>-984992573</t>
  </si>
  <si>
    <t xml:space="preserve">Vodorovná doprava suti  bez naložení, ale se složením a s hrubým urovnáním ze sypkých materiálů, na vzdálenost do 1 km</t>
  </si>
  <si>
    <t>19</t>
  </si>
  <si>
    <t>997221559</t>
  </si>
  <si>
    <t>Příplatek ZKD 1 km u vodorovné dopravy suti ze sypkých materiálů</t>
  </si>
  <si>
    <t>-619702153</t>
  </si>
  <si>
    <t xml:space="preserve">Vodorovná doprava suti  bez naložení, ale se složením a s hrubým urovnáním Příplatek k ceně za každý další i započatý 1 km přes 1 km</t>
  </si>
  <si>
    <t>895,72*15 'Přepočtené koeficientem množství</t>
  </si>
  <si>
    <t>20</t>
  </si>
  <si>
    <t>997221611</t>
  </si>
  <si>
    <t>Nakládání suti na dopravní prostředky pro vodorovnou dopravu</t>
  </si>
  <si>
    <t>-1713067502</t>
  </si>
  <si>
    <t xml:space="preserve">Nakládání na dopravní prostředky  pro vodorovnou dopravu suti</t>
  </si>
  <si>
    <t>997221615</t>
  </si>
  <si>
    <t>Poplatek za uložení na skládce (skládkovné) stavebního odpadu betonového kód odpadu 17 01 01</t>
  </si>
  <si>
    <t>-1332049317</t>
  </si>
  <si>
    <t>Poplatek za uložení stavebního odpadu na skládce (skládkovné) z prostého betonu zatříděného do Katalogu odpadů pod kódem 17 01 01</t>
  </si>
  <si>
    <t>1,125</t>
  </si>
  <si>
    <t>22</t>
  </si>
  <si>
    <t>997221645</t>
  </si>
  <si>
    <t>Poplatek za uložení na skládce (skládkovné) odpadu asfaltového bez dehtu kód odpadu 17 03 02</t>
  </si>
  <si>
    <t>1109421188</t>
  </si>
  <si>
    <t>Poplatek za uložení stavebního odpadu na skládce (skládkovné) asfaltového bez obsahu dehtu zatříděného do Katalogu odpadů pod kódem 17 03 02</t>
  </si>
  <si>
    <t>895,72-1,125</t>
  </si>
  <si>
    <t>998</t>
  </si>
  <si>
    <t>Přesun hmot</t>
  </si>
  <si>
    <t>23</t>
  </si>
  <si>
    <t>998225111</t>
  </si>
  <si>
    <t>Přesun hmot pro pozemní komunikace s krytem z kamene, monolitickým betonovým nebo živičným</t>
  </si>
  <si>
    <t>-1296347483</t>
  </si>
  <si>
    <t xml:space="preserve">Přesun hmot pro komunikace s krytem z kameniva, monolitickým betonovým nebo živičným  dopravní vzdálenost do 200 m jakékoliv délky objektu</t>
  </si>
  <si>
    <t>VRN</t>
  </si>
  <si>
    <t>Vedlejší rozpočtové náklady</t>
  </si>
  <si>
    <t>VRN1</t>
  </si>
  <si>
    <t>Průzkumné, geodetické a projektové práce</t>
  </si>
  <si>
    <t>24</t>
  </si>
  <si>
    <t>012303000</t>
  </si>
  <si>
    <t>Geodetické práce po výstavbě</t>
  </si>
  <si>
    <t>soub</t>
  </si>
  <si>
    <t>1024</t>
  </si>
  <si>
    <t>-937710198</t>
  </si>
  <si>
    <t>25</t>
  </si>
  <si>
    <t>013254000</t>
  </si>
  <si>
    <t>Dokumentace skutečného provedení stavby</t>
  </si>
  <si>
    <t>-223392063</t>
  </si>
  <si>
    <t>VRN3</t>
  </si>
  <si>
    <t>Zařízení staveniště</t>
  </si>
  <si>
    <t>26</t>
  </si>
  <si>
    <t>032002000</t>
  </si>
  <si>
    <t>Vybavení staveniště</t>
  </si>
  <si>
    <t>541012336</t>
  </si>
  <si>
    <t>VRN4</t>
  </si>
  <si>
    <t>Inženýrská činnost</t>
  </si>
  <si>
    <t>27</t>
  </si>
  <si>
    <t>043194000</t>
  </si>
  <si>
    <t>Ostatní zkoušky</t>
  </si>
  <si>
    <t>-23792598</t>
  </si>
  <si>
    <t>VRN6</t>
  </si>
  <si>
    <t>Územní vlivy</t>
  </si>
  <si>
    <t>28</t>
  </si>
  <si>
    <t>060001000</t>
  </si>
  <si>
    <t>1600007456</t>
  </si>
  <si>
    <t>VRN7</t>
  </si>
  <si>
    <t>Provozní vlivy</t>
  </si>
  <si>
    <t>29</t>
  </si>
  <si>
    <t>070001000</t>
  </si>
  <si>
    <t>1253255098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</si>
</sst>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8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20072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Obnova krytu místní komunikace ulice Komenského, Kryry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k.ú. Kryry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24. 11. 2020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MESSOR s.r.o.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Vladimír Čechura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ROUND(AS95,2)</f>
        <v>0</v>
      </c>
      <c r="AT94" s="114">
        <f>ROUND(SUM(AV94:AW94),2)</f>
        <v>0</v>
      </c>
      <c r="AU94" s="115">
        <f>ROUND(AU95,5)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ROUND(AZ95,2)</f>
        <v>0</v>
      </c>
      <c r="BA94" s="114">
        <f>ROUND(BA95,2)</f>
        <v>0</v>
      </c>
      <c r="BB94" s="114">
        <f>ROUND(BB95,2)</f>
        <v>0</v>
      </c>
      <c r="BC94" s="114">
        <f>ROUND(BC95,2)</f>
        <v>0</v>
      </c>
      <c r="BD94" s="116">
        <f>ROUND(BD95,2)</f>
        <v>0</v>
      </c>
      <c r="BE94" s="6"/>
      <c r="BS94" s="117" t="s">
        <v>75</v>
      </c>
      <c r="BT94" s="117" t="s">
        <v>76</v>
      </c>
      <c r="BV94" s="117" t="s">
        <v>77</v>
      </c>
      <c r="BW94" s="117" t="s">
        <v>5</v>
      </c>
      <c r="BX94" s="117" t="s">
        <v>78</v>
      </c>
      <c r="CL94" s="117" t="s">
        <v>1</v>
      </c>
    </row>
    <row r="95" s="7" customFormat="1" ht="24.75" customHeight="1">
      <c r="A95" s="118" t="s">
        <v>79</v>
      </c>
      <c r="B95" s="119"/>
      <c r="C95" s="120"/>
      <c r="D95" s="121" t="s">
        <v>14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'20072 - Obnova krytu míst...'!J28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80</v>
      </c>
      <c r="AR95" s="125"/>
      <c r="AS95" s="126">
        <v>0</v>
      </c>
      <c r="AT95" s="127">
        <f>ROUND(SUM(AV95:AW95),2)</f>
        <v>0</v>
      </c>
      <c r="AU95" s="128">
        <f>'20072 - Obnova krytu míst...'!P125</f>
        <v>0</v>
      </c>
      <c r="AV95" s="127">
        <f>'20072 - Obnova krytu míst...'!J31</f>
        <v>0</v>
      </c>
      <c r="AW95" s="127">
        <f>'20072 - Obnova krytu míst...'!J32</f>
        <v>0</v>
      </c>
      <c r="AX95" s="127">
        <f>'20072 - Obnova krytu míst...'!J33</f>
        <v>0</v>
      </c>
      <c r="AY95" s="127">
        <f>'20072 - Obnova krytu míst...'!J34</f>
        <v>0</v>
      </c>
      <c r="AZ95" s="127">
        <f>'20072 - Obnova krytu míst...'!F31</f>
        <v>0</v>
      </c>
      <c r="BA95" s="127">
        <f>'20072 - Obnova krytu míst...'!F32</f>
        <v>0</v>
      </c>
      <c r="BB95" s="127">
        <f>'20072 - Obnova krytu míst...'!F33</f>
        <v>0</v>
      </c>
      <c r="BC95" s="127">
        <f>'20072 - Obnova krytu míst...'!F34</f>
        <v>0</v>
      </c>
      <c r="BD95" s="129">
        <f>'20072 - Obnova krytu míst...'!F35</f>
        <v>0</v>
      </c>
      <c r="BE95" s="7"/>
      <c r="BT95" s="130" t="s">
        <v>81</v>
      </c>
      <c r="BU95" s="130" t="s">
        <v>82</v>
      </c>
      <c r="BV95" s="130" t="s">
        <v>77</v>
      </c>
      <c r="BW95" s="130" t="s">
        <v>5</v>
      </c>
      <c r="BX95" s="130" t="s">
        <v>78</v>
      </c>
      <c r="CL95" s="130" t="s">
        <v>1</v>
      </c>
    </row>
    <row r="96" s="2" customFormat="1" ht="30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4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sheetProtection sheet="1" formatColumns="0" formatRows="0" objects="1" scenarios="1" spinCount="100000" saltValue="SRwH73ldV5YOOjxWRmcTFtHSdzS3Sn5qiMpT5suhxoCNCHSCl3ayRn2tEW0iEdjiRMp5UnltKgW+0QnvFe7yyg==" hashValue="VxfVtokNWuF5N82jmO/iQk/yG/V15iCyFfSey0SqS0C1PDtiPrTdufEHA7NJIoUzzjGseK7YF0gn8SJpuhmnMg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072 - Obnova krytu míst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" style="1" customWidth="1"/>
    <col min="8" max="8" width="11.5" style="1" customWidth="1"/>
    <col min="9" max="9" width="20.16016" style="13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5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4"/>
      <c r="J3" s="133"/>
      <c r="K3" s="133"/>
      <c r="L3" s="20"/>
      <c r="AT3" s="17" t="s">
        <v>83</v>
      </c>
    </row>
    <row r="4" s="1" customFormat="1" ht="24.96" customHeight="1">
      <c r="B4" s="20"/>
      <c r="D4" s="135" t="s">
        <v>84</v>
      </c>
      <c r="I4" s="131"/>
      <c r="L4" s="20"/>
      <c r="M4" s="136" t="s">
        <v>10</v>
      </c>
      <c r="AT4" s="17" t="s">
        <v>4</v>
      </c>
    </row>
    <row r="5" s="1" customFormat="1" ht="6.96" customHeight="1">
      <c r="B5" s="20"/>
      <c r="I5" s="131"/>
      <c r="L5" s="20"/>
    </row>
    <row r="6" s="2" customFormat="1" ht="12" customHeight="1">
      <c r="A6" s="38"/>
      <c r="B6" s="44"/>
      <c r="C6" s="38"/>
      <c r="D6" s="137" t="s">
        <v>16</v>
      </c>
      <c r="E6" s="38"/>
      <c r="F6" s="38"/>
      <c r="G6" s="38"/>
      <c r="H6" s="38"/>
      <c r="I6" s="138"/>
      <c r="J6" s="38"/>
      <c r="K6" s="38"/>
      <c r="L6" s="63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="2" customFormat="1" ht="16.5" customHeight="1">
      <c r="A7" s="38"/>
      <c r="B7" s="44"/>
      <c r="C7" s="38"/>
      <c r="D7" s="38"/>
      <c r="E7" s="139" t="s">
        <v>17</v>
      </c>
      <c r="F7" s="38"/>
      <c r="G7" s="38"/>
      <c r="H7" s="38"/>
      <c r="I7" s="138"/>
      <c r="J7" s="38"/>
      <c r="K7" s="38"/>
      <c r="L7" s="63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="2" customFormat="1">
      <c r="A8" s="38"/>
      <c r="B8" s="44"/>
      <c r="C8" s="38"/>
      <c r="D8" s="38"/>
      <c r="E8" s="38"/>
      <c r="F8" s="38"/>
      <c r="G8" s="38"/>
      <c r="H8" s="38"/>
      <c r="I8" s="1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2" customHeight="1">
      <c r="A9" s="38"/>
      <c r="B9" s="44"/>
      <c r="C9" s="38"/>
      <c r="D9" s="137" t="s">
        <v>18</v>
      </c>
      <c r="E9" s="38"/>
      <c r="F9" s="140" t="s">
        <v>1</v>
      </c>
      <c r="G9" s="38"/>
      <c r="H9" s="38"/>
      <c r="I9" s="141" t="s">
        <v>19</v>
      </c>
      <c r="J9" s="140" t="s">
        <v>1</v>
      </c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37" t="s">
        <v>20</v>
      </c>
      <c r="E10" s="38"/>
      <c r="F10" s="140" t="s">
        <v>21</v>
      </c>
      <c r="G10" s="38"/>
      <c r="H10" s="38"/>
      <c r="I10" s="141" t="s">
        <v>22</v>
      </c>
      <c r="J10" s="142" t="str">
        <f>'Rekapitulace stavby'!AN8</f>
        <v>24. 11. 2020</v>
      </c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0.8" customHeight="1">
      <c r="A11" s="38"/>
      <c r="B11" s="44"/>
      <c r="C11" s="38"/>
      <c r="D11" s="38"/>
      <c r="E11" s="38"/>
      <c r="F11" s="38"/>
      <c r="G11" s="38"/>
      <c r="H11" s="38"/>
      <c r="I11" s="1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7" t="s">
        <v>24</v>
      </c>
      <c r="E12" s="38"/>
      <c r="F12" s="38"/>
      <c r="G12" s="38"/>
      <c r="H12" s="38"/>
      <c r="I12" s="141" t="s">
        <v>25</v>
      </c>
      <c r="J12" s="140" t="str">
        <f>IF('Rekapitulace stavby'!AN10="","",'Rekapitulace stavby'!AN10)</f>
        <v/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8" customHeight="1">
      <c r="A13" s="38"/>
      <c r="B13" s="44"/>
      <c r="C13" s="38"/>
      <c r="D13" s="38"/>
      <c r="E13" s="140" t="str">
        <f>IF('Rekapitulace stavby'!E11="","",'Rekapitulace stavby'!E11)</f>
        <v xml:space="preserve"> </v>
      </c>
      <c r="F13" s="38"/>
      <c r="G13" s="38"/>
      <c r="H13" s="38"/>
      <c r="I13" s="141" t="s">
        <v>27</v>
      </c>
      <c r="J13" s="140" t="str">
        <f>IF('Rekapitulace stavby'!AN11="","",'Rekapitulace stavby'!AN11)</f>
        <v/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6.96" customHeight="1">
      <c r="A14" s="38"/>
      <c r="B14" s="44"/>
      <c r="C14" s="38"/>
      <c r="D14" s="38"/>
      <c r="E14" s="38"/>
      <c r="F14" s="38"/>
      <c r="G14" s="38"/>
      <c r="H14" s="38"/>
      <c r="I14" s="138"/>
      <c r="J14" s="38"/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44"/>
      <c r="C15" s="38"/>
      <c r="D15" s="137" t="s">
        <v>28</v>
      </c>
      <c r="E15" s="38"/>
      <c r="F15" s="38"/>
      <c r="G15" s="38"/>
      <c r="H15" s="38"/>
      <c r="I15" s="141" t="s">
        <v>25</v>
      </c>
      <c r="J15" s="33" t="str">
        <f>'Rekapitulace stavby'!AN13</f>
        <v>Vyplň údaj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8" customHeight="1">
      <c r="A16" s="38"/>
      <c r="B16" s="44"/>
      <c r="C16" s="38"/>
      <c r="D16" s="38"/>
      <c r="E16" s="33" t="str">
        <f>'Rekapitulace stavby'!E14</f>
        <v>Vyplň údaj</v>
      </c>
      <c r="F16" s="140"/>
      <c r="G16" s="140"/>
      <c r="H16" s="140"/>
      <c r="I16" s="141" t="s">
        <v>27</v>
      </c>
      <c r="J16" s="33" t="str">
        <f>'Rekapitulace stavby'!AN14</f>
        <v>Vyplň údaj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6.96" customHeight="1">
      <c r="A17" s="38"/>
      <c r="B17" s="44"/>
      <c r="C17" s="38"/>
      <c r="D17" s="38"/>
      <c r="E17" s="38"/>
      <c r="F17" s="38"/>
      <c r="G17" s="38"/>
      <c r="H17" s="38"/>
      <c r="I17" s="138"/>
      <c r="J17" s="38"/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44"/>
      <c r="C18" s="38"/>
      <c r="D18" s="137" t="s">
        <v>30</v>
      </c>
      <c r="E18" s="38"/>
      <c r="F18" s="38"/>
      <c r="G18" s="38"/>
      <c r="H18" s="38"/>
      <c r="I18" s="141" t="s">
        <v>25</v>
      </c>
      <c r="J18" s="140" t="s">
        <v>1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44"/>
      <c r="C19" s="38"/>
      <c r="D19" s="38"/>
      <c r="E19" s="140" t="s">
        <v>31</v>
      </c>
      <c r="F19" s="38"/>
      <c r="G19" s="38"/>
      <c r="H19" s="38"/>
      <c r="I19" s="141" t="s">
        <v>27</v>
      </c>
      <c r="J19" s="140" t="s">
        <v>1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44"/>
      <c r="C20" s="38"/>
      <c r="D20" s="38"/>
      <c r="E20" s="38"/>
      <c r="F20" s="38"/>
      <c r="G20" s="38"/>
      <c r="H20" s="38"/>
      <c r="I20" s="138"/>
      <c r="J20" s="38"/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44"/>
      <c r="C21" s="38"/>
      <c r="D21" s="137" t="s">
        <v>33</v>
      </c>
      <c r="E21" s="38"/>
      <c r="F21" s="38"/>
      <c r="G21" s="38"/>
      <c r="H21" s="38"/>
      <c r="I21" s="141" t="s">
        <v>25</v>
      </c>
      <c r="J21" s="140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44"/>
      <c r="C22" s="38"/>
      <c r="D22" s="38"/>
      <c r="E22" s="140" t="s">
        <v>34</v>
      </c>
      <c r="F22" s="38"/>
      <c r="G22" s="38"/>
      <c r="H22" s="38"/>
      <c r="I22" s="141" t="s">
        <v>27</v>
      </c>
      <c r="J22" s="140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44"/>
      <c r="C23" s="38"/>
      <c r="D23" s="38"/>
      <c r="E23" s="38"/>
      <c r="F23" s="38"/>
      <c r="G23" s="38"/>
      <c r="H23" s="38"/>
      <c r="I23" s="138"/>
      <c r="J23" s="38"/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44"/>
      <c r="C24" s="38"/>
      <c r="D24" s="137" t="s">
        <v>35</v>
      </c>
      <c r="E24" s="38"/>
      <c r="F24" s="38"/>
      <c r="G24" s="38"/>
      <c r="H24" s="38"/>
      <c r="I24" s="1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8" customFormat="1" ht="16.5" customHeight="1">
      <c r="A25" s="143"/>
      <c r="B25" s="144"/>
      <c r="C25" s="143"/>
      <c r="D25" s="143"/>
      <c r="E25" s="145" t="s">
        <v>1</v>
      </c>
      <c r="F25" s="145"/>
      <c r="G25" s="145"/>
      <c r="H25" s="145"/>
      <c r="I25" s="146"/>
      <c r="J25" s="143"/>
      <c r="K25" s="143"/>
      <c r="L25" s="147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</row>
    <row r="26" s="2" customFormat="1" ht="6.96" customHeight="1">
      <c r="A26" s="38"/>
      <c r="B26" s="44"/>
      <c r="C26" s="38"/>
      <c r="D26" s="38"/>
      <c r="E26" s="38"/>
      <c r="F26" s="38"/>
      <c r="G26" s="38"/>
      <c r="H26" s="38"/>
      <c r="I26" s="1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148"/>
      <c r="E27" s="148"/>
      <c r="F27" s="148"/>
      <c r="G27" s="148"/>
      <c r="H27" s="148"/>
      <c r="I27" s="149"/>
      <c r="J27" s="148"/>
      <c r="K27" s="14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25.44" customHeight="1">
      <c r="A28" s="38"/>
      <c r="B28" s="44"/>
      <c r="C28" s="38"/>
      <c r="D28" s="150" t="s">
        <v>36</v>
      </c>
      <c r="E28" s="38"/>
      <c r="F28" s="38"/>
      <c r="G28" s="38"/>
      <c r="H28" s="38"/>
      <c r="I28" s="138"/>
      <c r="J28" s="151">
        <f>ROUND(J125, 2)</f>
        <v>0</v>
      </c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8"/>
      <c r="E29" s="148"/>
      <c r="F29" s="148"/>
      <c r="G29" s="148"/>
      <c r="H29" s="148"/>
      <c r="I29" s="149"/>
      <c r="J29" s="148"/>
      <c r="K29" s="14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4.4" customHeight="1">
      <c r="A30" s="38"/>
      <c r="B30" s="44"/>
      <c r="C30" s="38"/>
      <c r="D30" s="38"/>
      <c r="E30" s="38"/>
      <c r="F30" s="152" t="s">
        <v>38</v>
      </c>
      <c r="G30" s="38"/>
      <c r="H30" s="38"/>
      <c r="I30" s="153" t="s">
        <v>37</v>
      </c>
      <c r="J30" s="152" t="s">
        <v>39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14.4" customHeight="1">
      <c r="A31" s="38"/>
      <c r="B31" s="44"/>
      <c r="C31" s="38"/>
      <c r="D31" s="154" t="s">
        <v>40</v>
      </c>
      <c r="E31" s="137" t="s">
        <v>41</v>
      </c>
      <c r="F31" s="155">
        <f>ROUND((SUM(BE125:BE232)),  2)</f>
        <v>0</v>
      </c>
      <c r="G31" s="38"/>
      <c r="H31" s="38"/>
      <c r="I31" s="156">
        <v>0.20999999999999999</v>
      </c>
      <c r="J31" s="155">
        <f>ROUND(((SUM(BE125:BE232))*I31),  2)</f>
        <v>0</v>
      </c>
      <c r="K31" s="3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137" t="s">
        <v>42</v>
      </c>
      <c r="F32" s="155">
        <f>ROUND((SUM(BF125:BF232)),  2)</f>
        <v>0</v>
      </c>
      <c r="G32" s="38"/>
      <c r="H32" s="38"/>
      <c r="I32" s="156">
        <v>0.14999999999999999</v>
      </c>
      <c r="J32" s="155">
        <f>ROUND(((SUM(BF125:BF232))*I32), 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38"/>
      <c r="E33" s="137" t="s">
        <v>43</v>
      </c>
      <c r="F33" s="155">
        <f>ROUND((SUM(BG125:BG232)),  2)</f>
        <v>0</v>
      </c>
      <c r="G33" s="38"/>
      <c r="H33" s="38"/>
      <c r="I33" s="156">
        <v>0.20999999999999999</v>
      </c>
      <c r="J33" s="155">
        <f>0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37" t="s">
        <v>44</v>
      </c>
      <c r="F34" s="155">
        <f>ROUND((SUM(BH125:BH232)),  2)</f>
        <v>0</v>
      </c>
      <c r="G34" s="38"/>
      <c r="H34" s="38"/>
      <c r="I34" s="156">
        <v>0.14999999999999999</v>
      </c>
      <c r="J34" s="155">
        <f>0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7" t="s">
        <v>45</v>
      </c>
      <c r="F35" s="155">
        <f>ROUND((SUM(BI125:BI232)),  2)</f>
        <v>0</v>
      </c>
      <c r="G35" s="38"/>
      <c r="H35" s="38"/>
      <c r="I35" s="156">
        <v>0</v>
      </c>
      <c r="J35" s="155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6.96" customHeight="1">
      <c r="A36" s="38"/>
      <c r="B36" s="44"/>
      <c r="C36" s="38"/>
      <c r="D36" s="38"/>
      <c r="E36" s="38"/>
      <c r="F36" s="38"/>
      <c r="G36" s="38"/>
      <c r="H36" s="38"/>
      <c r="I36" s="138"/>
      <c r="J36" s="38"/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25.44" customHeight="1">
      <c r="A37" s="38"/>
      <c r="B37" s="44"/>
      <c r="C37" s="157"/>
      <c r="D37" s="158" t="s">
        <v>46</v>
      </c>
      <c r="E37" s="159"/>
      <c r="F37" s="159"/>
      <c r="G37" s="160" t="s">
        <v>47</v>
      </c>
      <c r="H37" s="161" t="s">
        <v>48</v>
      </c>
      <c r="I37" s="162"/>
      <c r="J37" s="163">
        <f>SUM(J28:J35)</f>
        <v>0</v>
      </c>
      <c r="K37" s="164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44"/>
      <c r="C38" s="38"/>
      <c r="D38" s="38"/>
      <c r="E38" s="38"/>
      <c r="F38" s="38"/>
      <c r="G38" s="38"/>
      <c r="H38" s="38"/>
      <c r="I38" s="1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1" customFormat="1" ht="14.4" customHeight="1">
      <c r="B39" s="20"/>
      <c r="I39" s="131"/>
      <c r="L39" s="20"/>
    </row>
    <row r="40" s="1" customFormat="1" ht="14.4" customHeight="1">
      <c r="B40" s="20"/>
      <c r="I40" s="131"/>
      <c r="L40" s="20"/>
    </row>
    <row r="41" s="1" customFormat="1" ht="14.4" customHeight="1">
      <c r="B41" s="20"/>
      <c r="I41" s="131"/>
      <c r="L41" s="20"/>
    </row>
    <row r="42" s="1" customFormat="1" ht="14.4" customHeight="1">
      <c r="B42" s="20"/>
      <c r="I42" s="131"/>
      <c r="L42" s="20"/>
    </row>
    <row r="43" s="1" customFormat="1" ht="14.4" customHeight="1">
      <c r="B43" s="20"/>
      <c r="I43" s="131"/>
      <c r="L43" s="20"/>
    </row>
    <row r="44" s="1" customFormat="1" ht="14.4" customHeight="1">
      <c r="B44" s="20"/>
      <c r="I44" s="131"/>
      <c r="L44" s="20"/>
    </row>
    <row r="45" s="1" customFormat="1" ht="14.4" customHeight="1">
      <c r="B45" s="20"/>
      <c r="I45" s="131"/>
      <c r="L45" s="20"/>
    </row>
    <row r="46" s="1" customFormat="1" ht="14.4" customHeight="1">
      <c r="B46" s="20"/>
      <c r="I46" s="131"/>
      <c r="L46" s="20"/>
    </row>
    <row r="47" s="1" customFormat="1" ht="14.4" customHeight="1">
      <c r="B47" s="20"/>
      <c r="I47" s="131"/>
      <c r="L47" s="20"/>
    </row>
    <row r="48" s="1" customFormat="1" ht="14.4" customHeight="1">
      <c r="B48" s="20"/>
      <c r="I48" s="131"/>
      <c r="L48" s="20"/>
    </row>
    <row r="49" s="1" customFormat="1" ht="14.4" customHeight="1">
      <c r="B49" s="20"/>
      <c r="I49" s="131"/>
      <c r="L49" s="20"/>
    </row>
    <row r="50" s="2" customFormat="1" ht="14.4" customHeight="1">
      <c r="B50" s="63"/>
      <c r="D50" s="165" t="s">
        <v>49</v>
      </c>
      <c r="E50" s="166"/>
      <c r="F50" s="166"/>
      <c r="G50" s="165" t="s">
        <v>50</v>
      </c>
      <c r="H50" s="166"/>
      <c r="I50" s="167"/>
      <c r="J50" s="166"/>
      <c r="K50" s="166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8" t="s">
        <v>51</v>
      </c>
      <c r="E61" s="169"/>
      <c r="F61" s="170" t="s">
        <v>52</v>
      </c>
      <c r="G61" s="168" t="s">
        <v>51</v>
      </c>
      <c r="H61" s="169"/>
      <c r="I61" s="171"/>
      <c r="J61" s="172" t="s">
        <v>52</v>
      </c>
      <c r="K61" s="169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5" t="s">
        <v>53</v>
      </c>
      <c r="E65" s="173"/>
      <c r="F65" s="173"/>
      <c r="G65" s="165" t="s">
        <v>54</v>
      </c>
      <c r="H65" s="173"/>
      <c r="I65" s="174"/>
      <c r="J65" s="173"/>
      <c r="K65" s="173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8" t="s">
        <v>51</v>
      </c>
      <c r="E76" s="169"/>
      <c r="F76" s="170" t="s">
        <v>52</v>
      </c>
      <c r="G76" s="168" t="s">
        <v>51</v>
      </c>
      <c r="H76" s="169"/>
      <c r="I76" s="171"/>
      <c r="J76" s="172" t="s">
        <v>52</v>
      </c>
      <c r="K76" s="169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5"/>
      <c r="C77" s="176"/>
      <c r="D77" s="176"/>
      <c r="E77" s="176"/>
      <c r="F77" s="176"/>
      <c r="G77" s="176"/>
      <c r="H77" s="176"/>
      <c r="I77" s="177"/>
      <c r="J77" s="176"/>
      <c r="K77" s="176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8"/>
      <c r="C81" s="179"/>
      <c r="D81" s="179"/>
      <c r="E81" s="179"/>
      <c r="F81" s="179"/>
      <c r="G81" s="179"/>
      <c r="H81" s="179"/>
      <c r="I81" s="180"/>
      <c r="J81" s="179"/>
      <c r="K81" s="179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85</v>
      </c>
      <c r="D82" s="40"/>
      <c r="E82" s="40"/>
      <c r="F82" s="40"/>
      <c r="G82" s="40"/>
      <c r="H82" s="40"/>
      <c r="I82" s="138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38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38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76" t="str">
        <f>E7</f>
        <v>Obnova krytu místní komunikace ulice Komenského, Kryry</v>
      </c>
      <c r="F85" s="40"/>
      <c r="G85" s="40"/>
      <c r="H85" s="40"/>
      <c r="I85" s="138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138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2" customHeight="1">
      <c r="A87" s="38"/>
      <c r="B87" s="39"/>
      <c r="C87" s="32" t="s">
        <v>20</v>
      </c>
      <c r="D87" s="40"/>
      <c r="E87" s="40"/>
      <c r="F87" s="27" t="str">
        <f>F10</f>
        <v>k.ú. Kryry</v>
      </c>
      <c r="G87" s="40"/>
      <c r="H87" s="40"/>
      <c r="I87" s="141" t="s">
        <v>22</v>
      </c>
      <c r="J87" s="79" t="str">
        <f>IF(J10="","",J10)</f>
        <v>24. 11. 2020</v>
      </c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38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5.15" customHeight="1">
      <c r="A89" s="38"/>
      <c r="B89" s="39"/>
      <c r="C89" s="32" t="s">
        <v>24</v>
      </c>
      <c r="D89" s="40"/>
      <c r="E89" s="40"/>
      <c r="F89" s="27" t="str">
        <f>E13</f>
        <v xml:space="preserve"> </v>
      </c>
      <c r="G89" s="40"/>
      <c r="H89" s="40"/>
      <c r="I89" s="141" t="s">
        <v>30</v>
      </c>
      <c r="J89" s="36" t="str">
        <f>E19</f>
        <v>MESSOR s.r.o.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5.15" customHeight="1">
      <c r="A90" s="38"/>
      <c r="B90" s="39"/>
      <c r="C90" s="32" t="s">
        <v>28</v>
      </c>
      <c r="D90" s="40"/>
      <c r="E90" s="40"/>
      <c r="F90" s="27" t="str">
        <f>IF(E16="","",E16)</f>
        <v>Vyplň údaj</v>
      </c>
      <c r="G90" s="40"/>
      <c r="H90" s="40"/>
      <c r="I90" s="141" t="s">
        <v>33</v>
      </c>
      <c r="J90" s="36" t="str">
        <f>E22</f>
        <v>Vladimír Čechura</v>
      </c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0.32" customHeight="1">
      <c r="A91" s="38"/>
      <c r="B91" s="39"/>
      <c r="C91" s="40"/>
      <c r="D91" s="40"/>
      <c r="E91" s="40"/>
      <c r="F91" s="40"/>
      <c r="G91" s="40"/>
      <c r="H91" s="40"/>
      <c r="I91" s="138"/>
      <c r="J91" s="40"/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9.28" customHeight="1">
      <c r="A92" s="38"/>
      <c r="B92" s="39"/>
      <c r="C92" s="181" t="s">
        <v>86</v>
      </c>
      <c r="D92" s="182"/>
      <c r="E92" s="182"/>
      <c r="F92" s="182"/>
      <c r="G92" s="182"/>
      <c r="H92" s="182"/>
      <c r="I92" s="183"/>
      <c r="J92" s="184" t="s">
        <v>87</v>
      </c>
      <c r="K92" s="182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38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2.8" customHeight="1">
      <c r="A94" s="38"/>
      <c r="B94" s="39"/>
      <c r="C94" s="185" t="s">
        <v>88</v>
      </c>
      <c r="D94" s="40"/>
      <c r="E94" s="40"/>
      <c r="F94" s="40"/>
      <c r="G94" s="40"/>
      <c r="H94" s="40"/>
      <c r="I94" s="138"/>
      <c r="J94" s="110">
        <f>J125</f>
        <v>0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U94" s="17" t="s">
        <v>89</v>
      </c>
    </row>
    <row r="95" s="9" customFormat="1" ht="24.96" customHeight="1">
      <c r="A95" s="9"/>
      <c r="B95" s="186"/>
      <c r="C95" s="187"/>
      <c r="D95" s="188" t="s">
        <v>90</v>
      </c>
      <c r="E95" s="189"/>
      <c r="F95" s="189"/>
      <c r="G95" s="189"/>
      <c r="H95" s="189"/>
      <c r="I95" s="190"/>
      <c r="J95" s="191">
        <f>J126</f>
        <v>0</v>
      </c>
      <c r="K95" s="187"/>
      <c r="L95" s="192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93"/>
      <c r="C96" s="194"/>
      <c r="D96" s="195" t="s">
        <v>91</v>
      </c>
      <c r="E96" s="196"/>
      <c r="F96" s="196"/>
      <c r="G96" s="196"/>
      <c r="H96" s="196"/>
      <c r="I96" s="197"/>
      <c r="J96" s="198">
        <f>J127</f>
        <v>0</v>
      </c>
      <c r="K96" s="194"/>
      <c r="L96" s="199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93"/>
      <c r="C97" s="194"/>
      <c r="D97" s="195" t="s">
        <v>92</v>
      </c>
      <c r="E97" s="196"/>
      <c r="F97" s="196"/>
      <c r="G97" s="196"/>
      <c r="H97" s="196"/>
      <c r="I97" s="197"/>
      <c r="J97" s="198">
        <f>J137</f>
        <v>0</v>
      </c>
      <c r="K97" s="194"/>
      <c r="L97" s="199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93"/>
      <c r="C98" s="194"/>
      <c r="D98" s="195" t="s">
        <v>93</v>
      </c>
      <c r="E98" s="196"/>
      <c r="F98" s="196"/>
      <c r="G98" s="196"/>
      <c r="H98" s="196"/>
      <c r="I98" s="197"/>
      <c r="J98" s="198">
        <f>J150</f>
        <v>0</v>
      </c>
      <c r="K98" s="194"/>
      <c r="L98" s="19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3"/>
      <c r="C99" s="194"/>
      <c r="D99" s="195" t="s">
        <v>94</v>
      </c>
      <c r="E99" s="196"/>
      <c r="F99" s="196"/>
      <c r="G99" s="196"/>
      <c r="H99" s="196"/>
      <c r="I99" s="197"/>
      <c r="J99" s="198">
        <f>J155</f>
        <v>0</v>
      </c>
      <c r="K99" s="194"/>
      <c r="L99" s="19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3"/>
      <c r="C100" s="194"/>
      <c r="D100" s="195" t="s">
        <v>95</v>
      </c>
      <c r="E100" s="196"/>
      <c r="F100" s="196"/>
      <c r="G100" s="196"/>
      <c r="H100" s="196"/>
      <c r="I100" s="197"/>
      <c r="J100" s="198">
        <f>J198</f>
        <v>0</v>
      </c>
      <c r="K100" s="19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3"/>
      <c r="C101" s="194"/>
      <c r="D101" s="195" t="s">
        <v>96</v>
      </c>
      <c r="E101" s="196"/>
      <c r="F101" s="196"/>
      <c r="G101" s="196"/>
      <c r="H101" s="196"/>
      <c r="I101" s="197"/>
      <c r="J101" s="198">
        <f>J212</f>
        <v>0</v>
      </c>
      <c r="K101" s="19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97</v>
      </c>
      <c r="E102" s="189"/>
      <c r="F102" s="189"/>
      <c r="G102" s="189"/>
      <c r="H102" s="189"/>
      <c r="I102" s="190"/>
      <c r="J102" s="191">
        <f>J215</f>
        <v>0</v>
      </c>
      <c r="K102" s="187"/>
      <c r="L102" s="192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3"/>
      <c r="C103" s="194"/>
      <c r="D103" s="195" t="s">
        <v>98</v>
      </c>
      <c r="E103" s="196"/>
      <c r="F103" s="196"/>
      <c r="G103" s="196"/>
      <c r="H103" s="196"/>
      <c r="I103" s="197"/>
      <c r="J103" s="198">
        <f>J216</f>
        <v>0</v>
      </c>
      <c r="K103" s="19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3"/>
      <c r="C104" s="194"/>
      <c r="D104" s="195" t="s">
        <v>99</v>
      </c>
      <c r="E104" s="196"/>
      <c r="F104" s="196"/>
      <c r="G104" s="196"/>
      <c r="H104" s="196"/>
      <c r="I104" s="197"/>
      <c r="J104" s="198">
        <f>J221</f>
        <v>0</v>
      </c>
      <c r="K104" s="19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3"/>
      <c r="C105" s="194"/>
      <c r="D105" s="195" t="s">
        <v>100</v>
      </c>
      <c r="E105" s="196"/>
      <c r="F105" s="196"/>
      <c r="G105" s="196"/>
      <c r="H105" s="196"/>
      <c r="I105" s="197"/>
      <c r="J105" s="198">
        <f>J224</f>
        <v>0</v>
      </c>
      <c r="K105" s="19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3"/>
      <c r="C106" s="194"/>
      <c r="D106" s="195" t="s">
        <v>101</v>
      </c>
      <c r="E106" s="196"/>
      <c r="F106" s="196"/>
      <c r="G106" s="196"/>
      <c r="H106" s="196"/>
      <c r="I106" s="197"/>
      <c r="J106" s="198">
        <f>J227</f>
        <v>0</v>
      </c>
      <c r="K106" s="19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3"/>
      <c r="C107" s="194"/>
      <c r="D107" s="195" t="s">
        <v>102</v>
      </c>
      <c r="E107" s="196"/>
      <c r="F107" s="196"/>
      <c r="G107" s="196"/>
      <c r="H107" s="196"/>
      <c r="I107" s="197"/>
      <c r="J107" s="198">
        <f>J230</f>
        <v>0</v>
      </c>
      <c r="K107" s="19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40"/>
      <c r="D108" s="40"/>
      <c r="E108" s="40"/>
      <c r="F108" s="40"/>
      <c r="G108" s="40"/>
      <c r="H108" s="40"/>
      <c r="I108" s="138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6"/>
      <c r="C109" s="67"/>
      <c r="D109" s="67"/>
      <c r="E109" s="67"/>
      <c r="F109" s="67"/>
      <c r="G109" s="67"/>
      <c r="H109" s="67"/>
      <c r="I109" s="177"/>
      <c r="J109" s="67"/>
      <c r="K109" s="67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8"/>
      <c r="C113" s="69"/>
      <c r="D113" s="69"/>
      <c r="E113" s="69"/>
      <c r="F113" s="69"/>
      <c r="G113" s="69"/>
      <c r="H113" s="69"/>
      <c r="I113" s="180"/>
      <c r="J113" s="69"/>
      <c r="K113" s="69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103</v>
      </c>
      <c r="D114" s="40"/>
      <c r="E114" s="40"/>
      <c r="F114" s="40"/>
      <c r="G114" s="40"/>
      <c r="H114" s="40"/>
      <c r="I114" s="138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138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40"/>
      <c r="E116" s="40"/>
      <c r="F116" s="40"/>
      <c r="G116" s="40"/>
      <c r="H116" s="40"/>
      <c r="I116" s="138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76" t="str">
        <f>E7</f>
        <v>Obnova krytu místní komunikace ulice Komenského, Kryry</v>
      </c>
      <c r="F117" s="40"/>
      <c r="G117" s="40"/>
      <c r="H117" s="40"/>
      <c r="I117" s="138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138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40"/>
      <c r="E119" s="40"/>
      <c r="F119" s="27" t="str">
        <f>F10</f>
        <v>k.ú. Kryry</v>
      </c>
      <c r="G119" s="40"/>
      <c r="H119" s="40"/>
      <c r="I119" s="141" t="s">
        <v>22</v>
      </c>
      <c r="J119" s="79" t="str">
        <f>IF(J10="","",J10)</f>
        <v>24. 11. 2020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138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24</v>
      </c>
      <c r="D121" s="40"/>
      <c r="E121" s="40"/>
      <c r="F121" s="27" t="str">
        <f>E13</f>
        <v xml:space="preserve"> </v>
      </c>
      <c r="G121" s="40"/>
      <c r="H121" s="40"/>
      <c r="I121" s="141" t="s">
        <v>30</v>
      </c>
      <c r="J121" s="36" t="str">
        <f>E19</f>
        <v>MESSOR s.r.o.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28</v>
      </c>
      <c r="D122" s="40"/>
      <c r="E122" s="40"/>
      <c r="F122" s="27" t="str">
        <f>IF(E16="","",E16)</f>
        <v>Vyplň údaj</v>
      </c>
      <c r="G122" s="40"/>
      <c r="H122" s="40"/>
      <c r="I122" s="141" t="s">
        <v>33</v>
      </c>
      <c r="J122" s="36" t="str">
        <f>E22</f>
        <v>Vladimír Čechura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40"/>
      <c r="D123" s="40"/>
      <c r="E123" s="40"/>
      <c r="F123" s="40"/>
      <c r="G123" s="40"/>
      <c r="H123" s="40"/>
      <c r="I123" s="138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1" customFormat="1" ht="29.28" customHeight="1">
      <c r="A124" s="200"/>
      <c r="B124" s="201"/>
      <c r="C124" s="202" t="s">
        <v>104</v>
      </c>
      <c r="D124" s="203" t="s">
        <v>61</v>
      </c>
      <c r="E124" s="203" t="s">
        <v>57</v>
      </c>
      <c r="F124" s="203" t="s">
        <v>58</v>
      </c>
      <c r="G124" s="203" t="s">
        <v>105</v>
      </c>
      <c r="H124" s="203" t="s">
        <v>106</v>
      </c>
      <c r="I124" s="204" t="s">
        <v>107</v>
      </c>
      <c r="J124" s="203" t="s">
        <v>87</v>
      </c>
      <c r="K124" s="205" t="s">
        <v>108</v>
      </c>
      <c r="L124" s="206"/>
      <c r="M124" s="100" t="s">
        <v>1</v>
      </c>
      <c r="N124" s="101" t="s">
        <v>40</v>
      </c>
      <c r="O124" s="101" t="s">
        <v>109</v>
      </c>
      <c r="P124" s="101" t="s">
        <v>110</v>
      </c>
      <c r="Q124" s="101" t="s">
        <v>111</v>
      </c>
      <c r="R124" s="101" t="s">
        <v>112</v>
      </c>
      <c r="S124" s="101" t="s">
        <v>113</v>
      </c>
      <c r="T124" s="102" t="s">
        <v>114</v>
      </c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</row>
    <row r="125" s="2" customFormat="1" ht="22.8" customHeight="1">
      <c r="A125" s="38"/>
      <c r="B125" s="39"/>
      <c r="C125" s="107" t="s">
        <v>115</v>
      </c>
      <c r="D125" s="40"/>
      <c r="E125" s="40"/>
      <c r="F125" s="40"/>
      <c r="G125" s="40"/>
      <c r="H125" s="40"/>
      <c r="I125" s="138"/>
      <c r="J125" s="207">
        <f>BK125</f>
        <v>0</v>
      </c>
      <c r="K125" s="40"/>
      <c r="L125" s="44"/>
      <c r="M125" s="103"/>
      <c r="N125" s="208"/>
      <c r="O125" s="104"/>
      <c r="P125" s="209">
        <f>P126+P215</f>
        <v>0</v>
      </c>
      <c r="Q125" s="104"/>
      <c r="R125" s="209">
        <f>R126+R215</f>
        <v>33.117029000000002</v>
      </c>
      <c r="S125" s="104"/>
      <c r="T125" s="210">
        <f>T126+T215</f>
        <v>895.72000000000003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75</v>
      </c>
      <c r="AU125" s="17" t="s">
        <v>89</v>
      </c>
      <c r="BK125" s="211">
        <f>BK126+BK215</f>
        <v>0</v>
      </c>
    </row>
    <row r="126" s="12" customFormat="1" ht="25.92" customHeight="1">
      <c r="A126" s="12"/>
      <c r="B126" s="212"/>
      <c r="C126" s="213"/>
      <c r="D126" s="214" t="s">
        <v>75</v>
      </c>
      <c r="E126" s="215" t="s">
        <v>116</v>
      </c>
      <c r="F126" s="215" t="s">
        <v>117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P127+P137+P150+P155+P198+P212</f>
        <v>0</v>
      </c>
      <c r="Q126" s="220"/>
      <c r="R126" s="221">
        <f>R127+R137+R150+R155+R198+R212</f>
        <v>33.117029000000002</v>
      </c>
      <c r="S126" s="220"/>
      <c r="T126" s="222">
        <f>T127+T137+T150+T155+T198+T212</f>
        <v>895.72000000000003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81</v>
      </c>
      <c r="AT126" s="224" t="s">
        <v>75</v>
      </c>
      <c r="AU126" s="224" t="s">
        <v>76</v>
      </c>
      <c r="AY126" s="223" t="s">
        <v>118</v>
      </c>
      <c r="BK126" s="225">
        <f>BK127+BK137+BK150+BK155+BK198+BK212</f>
        <v>0</v>
      </c>
    </row>
    <row r="127" s="12" customFormat="1" ht="22.8" customHeight="1">
      <c r="A127" s="12"/>
      <c r="B127" s="212"/>
      <c r="C127" s="213"/>
      <c r="D127" s="214" t="s">
        <v>75</v>
      </c>
      <c r="E127" s="226" t="s">
        <v>81</v>
      </c>
      <c r="F127" s="226" t="s">
        <v>119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SUM(P128:P136)</f>
        <v>0</v>
      </c>
      <c r="Q127" s="220"/>
      <c r="R127" s="221">
        <f>SUM(R128:R136)</f>
        <v>0.54405000000000003</v>
      </c>
      <c r="S127" s="220"/>
      <c r="T127" s="222">
        <f>SUM(T128:T136)</f>
        <v>774.84000000000003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81</v>
      </c>
      <c r="AT127" s="224" t="s">
        <v>75</v>
      </c>
      <c r="AU127" s="224" t="s">
        <v>81</v>
      </c>
      <c r="AY127" s="223" t="s">
        <v>118</v>
      </c>
      <c r="BK127" s="225">
        <f>SUM(BK128:BK136)</f>
        <v>0</v>
      </c>
    </row>
    <row r="128" s="2" customFormat="1" ht="16.5" customHeight="1">
      <c r="A128" s="38"/>
      <c r="B128" s="39"/>
      <c r="C128" s="228" t="s">
        <v>81</v>
      </c>
      <c r="D128" s="228" t="s">
        <v>120</v>
      </c>
      <c r="E128" s="229" t="s">
        <v>121</v>
      </c>
      <c r="F128" s="230" t="s">
        <v>122</v>
      </c>
      <c r="G128" s="231" t="s">
        <v>123</v>
      </c>
      <c r="H128" s="232">
        <v>4.5</v>
      </c>
      <c r="I128" s="233"/>
      <c r="J128" s="234">
        <f>ROUND(I128*H128,2)</f>
        <v>0</v>
      </c>
      <c r="K128" s="230" t="s">
        <v>124</v>
      </c>
      <c r="L128" s="44"/>
      <c r="M128" s="235" t="s">
        <v>1</v>
      </c>
      <c r="N128" s="236" t="s">
        <v>41</v>
      </c>
      <c r="O128" s="91"/>
      <c r="P128" s="237">
        <f>O128*H128</f>
        <v>0</v>
      </c>
      <c r="Q128" s="237">
        <v>0</v>
      </c>
      <c r="R128" s="237">
        <f>Q128*H128</f>
        <v>0</v>
      </c>
      <c r="S128" s="237">
        <v>0.23999999999999999</v>
      </c>
      <c r="T128" s="238">
        <f>S128*H128</f>
        <v>1.0800000000000001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9" t="s">
        <v>125</v>
      </c>
      <c r="AT128" s="239" t="s">
        <v>120</v>
      </c>
      <c r="AU128" s="239" t="s">
        <v>83</v>
      </c>
      <c r="AY128" s="17" t="s">
        <v>118</v>
      </c>
      <c r="BE128" s="240">
        <f>IF(N128="základní",J128,0)</f>
        <v>0</v>
      </c>
      <c r="BF128" s="240">
        <f>IF(N128="snížená",J128,0)</f>
        <v>0</v>
      </c>
      <c r="BG128" s="240">
        <f>IF(N128="zákl. přenesená",J128,0)</f>
        <v>0</v>
      </c>
      <c r="BH128" s="240">
        <f>IF(N128="sníž. přenesená",J128,0)</f>
        <v>0</v>
      </c>
      <c r="BI128" s="240">
        <f>IF(N128="nulová",J128,0)</f>
        <v>0</v>
      </c>
      <c r="BJ128" s="17" t="s">
        <v>81</v>
      </c>
      <c r="BK128" s="240">
        <f>ROUND(I128*H128,2)</f>
        <v>0</v>
      </c>
      <c r="BL128" s="17" t="s">
        <v>125</v>
      </c>
      <c r="BM128" s="239" t="s">
        <v>126</v>
      </c>
    </row>
    <row r="129" s="2" customFormat="1">
      <c r="A129" s="38"/>
      <c r="B129" s="39"/>
      <c r="C129" s="40"/>
      <c r="D129" s="241" t="s">
        <v>127</v>
      </c>
      <c r="E129" s="40"/>
      <c r="F129" s="242" t="s">
        <v>128</v>
      </c>
      <c r="G129" s="40"/>
      <c r="H129" s="40"/>
      <c r="I129" s="138"/>
      <c r="J129" s="40"/>
      <c r="K129" s="40"/>
      <c r="L129" s="44"/>
      <c r="M129" s="243"/>
      <c r="N129" s="244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127</v>
      </c>
      <c r="AU129" s="17" t="s">
        <v>83</v>
      </c>
    </row>
    <row r="130" s="13" customFormat="1">
      <c r="A130" s="13"/>
      <c r="B130" s="245"/>
      <c r="C130" s="246"/>
      <c r="D130" s="241" t="s">
        <v>129</v>
      </c>
      <c r="E130" s="247" t="s">
        <v>1</v>
      </c>
      <c r="F130" s="248" t="s">
        <v>130</v>
      </c>
      <c r="G130" s="246"/>
      <c r="H130" s="247" t="s">
        <v>1</v>
      </c>
      <c r="I130" s="249"/>
      <c r="J130" s="246"/>
      <c r="K130" s="246"/>
      <c r="L130" s="250"/>
      <c r="M130" s="251"/>
      <c r="N130" s="252"/>
      <c r="O130" s="252"/>
      <c r="P130" s="252"/>
      <c r="Q130" s="252"/>
      <c r="R130" s="252"/>
      <c r="S130" s="252"/>
      <c r="T130" s="25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4" t="s">
        <v>129</v>
      </c>
      <c r="AU130" s="254" t="s">
        <v>83</v>
      </c>
      <c r="AV130" s="13" t="s">
        <v>81</v>
      </c>
      <c r="AW130" s="13" t="s">
        <v>32</v>
      </c>
      <c r="AX130" s="13" t="s">
        <v>76</v>
      </c>
      <c r="AY130" s="254" t="s">
        <v>118</v>
      </c>
    </row>
    <row r="131" s="14" customFormat="1">
      <c r="A131" s="14"/>
      <c r="B131" s="255"/>
      <c r="C131" s="256"/>
      <c r="D131" s="241" t="s">
        <v>129</v>
      </c>
      <c r="E131" s="257" t="s">
        <v>1</v>
      </c>
      <c r="F131" s="258" t="s">
        <v>131</v>
      </c>
      <c r="G131" s="256"/>
      <c r="H131" s="259">
        <v>4.5</v>
      </c>
      <c r="I131" s="260"/>
      <c r="J131" s="256"/>
      <c r="K131" s="256"/>
      <c r="L131" s="261"/>
      <c r="M131" s="262"/>
      <c r="N131" s="263"/>
      <c r="O131" s="263"/>
      <c r="P131" s="263"/>
      <c r="Q131" s="263"/>
      <c r="R131" s="263"/>
      <c r="S131" s="263"/>
      <c r="T131" s="26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5" t="s">
        <v>129</v>
      </c>
      <c r="AU131" s="265" t="s">
        <v>83</v>
      </c>
      <c r="AV131" s="14" t="s">
        <v>83</v>
      </c>
      <c r="AW131" s="14" t="s">
        <v>32</v>
      </c>
      <c r="AX131" s="14" t="s">
        <v>76</v>
      </c>
      <c r="AY131" s="265" t="s">
        <v>118</v>
      </c>
    </row>
    <row r="132" s="15" customFormat="1">
      <c r="A132" s="15"/>
      <c r="B132" s="266"/>
      <c r="C132" s="267"/>
      <c r="D132" s="241" t="s">
        <v>129</v>
      </c>
      <c r="E132" s="268" t="s">
        <v>1</v>
      </c>
      <c r="F132" s="269" t="s">
        <v>132</v>
      </c>
      <c r="G132" s="267"/>
      <c r="H132" s="270">
        <v>4.5</v>
      </c>
      <c r="I132" s="271"/>
      <c r="J132" s="267"/>
      <c r="K132" s="267"/>
      <c r="L132" s="272"/>
      <c r="M132" s="273"/>
      <c r="N132" s="274"/>
      <c r="O132" s="274"/>
      <c r="P132" s="274"/>
      <c r="Q132" s="274"/>
      <c r="R132" s="274"/>
      <c r="S132" s="274"/>
      <c r="T132" s="27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76" t="s">
        <v>129</v>
      </c>
      <c r="AU132" s="276" t="s">
        <v>83</v>
      </c>
      <c r="AV132" s="15" t="s">
        <v>125</v>
      </c>
      <c r="AW132" s="15" t="s">
        <v>32</v>
      </c>
      <c r="AX132" s="15" t="s">
        <v>81</v>
      </c>
      <c r="AY132" s="276" t="s">
        <v>118</v>
      </c>
    </row>
    <row r="133" s="2" customFormat="1" ht="16.5" customHeight="1">
      <c r="A133" s="38"/>
      <c r="B133" s="39"/>
      <c r="C133" s="228" t="s">
        <v>83</v>
      </c>
      <c r="D133" s="228" t="s">
        <v>120</v>
      </c>
      <c r="E133" s="229" t="s">
        <v>133</v>
      </c>
      <c r="F133" s="230" t="s">
        <v>134</v>
      </c>
      <c r="G133" s="231" t="s">
        <v>123</v>
      </c>
      <c r="H133" s="232">
        <v>6045</v>
      </c>
      <c r="I133" s="233"/>
      <c r="J133" s="234">
        <f>ROUND(I133*H133,2)</f>
        <v>0</v>
      </c>
      <c r="K133" s="230" t="s">
        <v>124</v>
      </c>
      <c r="L133" s="44"/>
      <c r="M133" s="235" t="s">
        <v>1</v>
      </c>
      <c r="N133" s="236" t="s">
        <v>41</v>
      </c>
      <c r="O133" s="91"/>
      <c r="P133" s="237">
        <f>O133*H133</f>
        <v>0</v>
      </c>
      <c r="Q133" s="237">
        <v>9.0000000000000006E-05</v>
      </c>
      <c r="R133" s="237">
        <f>Q133*H133</f>
        <v>0.54405000000000003</v>
      </c>
      <c r="S133" s="237">
        <v>0.128</v>
      </c>
      <c r="T133" s="238">
        <f>S133*H133</f>
        <v>773.75999999999999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9" t="s">
        <v>125</v>
      </c>
      <c r="AT133" s="239" t="s">
        <v>120</v>
      </c>
      <c r="AU133" s="239" t="s">
        <v>83</v>
      </c>
      <c r="AY133" s="17" t="s">
        <v>118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7" t="s">
        <v>81</v>
      </c>
      <c r="BK133" s="240">
        <f>ROUND(I133*H133,2)</f>
        <v>0</v>
      </c>
      <c r="BL133" s="17" t="s">
        <v>125</v>
      </c>
      <c r="BM133" s="239" t="s">
        <v>135</v>
      </c>
    </row>
    <row r="134" s="2" customFormat="1">
      <c r="A134" s="38"/>
      <c r="B134" s="39"/>
      <c r="C134" s="40"/>
      <c r="D134" s="241" t="s">
        <v>127</v>
      </c>
      <c r="E134" s="40"/>
      <c r="F134" s="242" t="s">
        <v>136</v>
      </c>
      <c r="G134" s="40"/>
      <c r="H134" s="40"/>
      <c r="I134" s="138"/>
      <c r="J134" s="40"/>
      <c r="K134" s="40"/>
      <c r="L134" s="44"/>
      <c r="M134" s="243"/>
      <c r="N134" s="244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127</v>
      </c>
      <c r="AU134" s="17" t="s">
        <v>83</v>
      </c>
    </row>
    <row r="135" s="13" customFormat="1">
      <c r="A135" s="13"/>
      <c r="B135" s="245"/>
      <c r="C135" s="246"/>
      <c r="D135" s="241" t="s">
        <v>129</v>
      </c>
      <c r="E135" s="247" t="s">
        <v>1</v>
      </c>
      <c r="F135" s="248" t="s">
        <v>130</v>
      </c>
      <c r="G135" s="246"/>
      <c r="H135" s="247" t="s">
        <v>1</v>
      </c>
      <c r="I135" s="249"/>
      <c r="J135" s="246"/>
      <c r="K135" s="246"/>
      <c r="L135" s="250"/>
      <c r="M135" s="251"/>
      <c r="N135" s="252"/>
      <c r="O135" s="252"/>
      <c r="P135" s="252"/>
      <c r="Q135" s="252"/>
      <c r="R135" s="252"/>
      <c r="S135" s="252"/>
      <c r="T135" s="25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4" t="s">
        <v>129</v>
      </c>
      <c r="AU135" s="254" t="s">
        <v>83</v>
      </c>
      <c r="AV135" s="13" t="s">
        <v>81</v>
      </c>
      <c r="AW135" s="13" t="s">
        <v>32</v>
      </c>
      <c r="AX135" s="13" t="s">
        <v>76</v>
      </c>
      <c r="AY135" s="254" t="s">
        <v>118</v>
      </c>
    </row>
    <row r="136" s="14" customFormat="1">
      <c r="A136" s="14"/>
      <c r="B136" s="255"/>
      <c r="C136" s="256"/>
      <c r="D136" s="241" t="s">
        <v>129</v>
      </c>
      <c r="E136" s="257" t="s">
        <v>1</v>
      </c>
      <c r="F136" s="258" t="s">
        <v>137</v>
      </c>
      <c r="G136" s="256"/>
      <c r="H136" s="259">
        <v>6045</v>
      </c>
      <c r="I136" s="260"/>
      <c r="J136" s="256"/>
      <c r="K136" s="256"/>
      <c r="L136" s="261"/>
      <c r="M136" s="262"/>
      <c r="N136" s="263"/>
      <c r="O136" s="263"/>
      <c r="P136" s="263"/>
      <c r="Q136" s="263"/>
      <c r="R136" s="263"/>
      <c r="S136" s="263"/>
      <c r="T136" s="26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5" t="s">
        <v>129</v>
      </c>
      <c r="AU136" s="265" t="s">
        <v>83</v>
      </c>
      <c r="AV136" s="14" t="s">
        <v>83</v>
      </c>
      <c r="AW136" s="14" t="s">
        <v>32</v>
      </c>
      <c r="AX136" s="14" t="s">
        <v>81</v>
      </c>
      <c r="AY136" s="265" t="s">
        <v>118</v>
      </c>
    </row>
    <row r="137" s="12" customFormat="1" ht="22.8" customHeight="1">
      <c r="A137" s="12"/>
      <c r="B137" s="212"/>
      <c r="C137" s="213"/>
      <c r="D137" s="214" t="s">
        <v>75</v>
      </c>
      <c r="E137" s="226" t="s">
        <v>138</v>
      </c>
      <c r="F137" s="226" t="s">
        <v>139</v>
      </c>
      <c r="G137" s="213"/>
      <c r="H137" s="213"/>
      <c r="I137" s="216"/>
      <c r="J137" s="227">
        <f>BK137</f>
        <v>0</v>
      </c>
      <c r="K137" s="213"/>
      <c r="L137" s="218"/>
      <c r="M137" s="219"/>
      <c r="N137" s="220"/>
      <c r="O137" s="220"/>
      <c r="P137" s="221">
        <f>SUM(P138:P149)</f>
        <v>0</v>
      </c>
      <c r="Q137" s="220"/>
      <c r="R137" s="221">
        <f>SUM(R138:R149)</f>
        <v>0</v>
      </c>
      <c r="S137" s="220"/>
      <c r="T137" s="222">
        <f>SUM(T138:T149)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3" t="s">
        <v>81</v>
      </c>
      <c r="AT137" s="224" t="s">
        <v>75</v>
      </c>
      <c r="AU137" s="224" t="s">
        <v>81</v>
      </c>
      <c r="AY137" s="223" t="s">
        <v>118</v>
      </c>
      <c r="BK137" s="225">
        <f>SUM(BK138:BK149)</f>
        <v>0</v>
      </c>
    </row>
    <row r="138" s="2" customFormat="1" ht="16.5" customHeight="1">
      <c r="A138" s="38"/>
      <c r="B138" s="39"/>
      <c r="C138" s="228" t="s">
        <v>140</v>
      </c>
      <c r="D138" s="228" t="s">
        <v>120</v>
      </c>
      <c r="E138" s="229" t="s">
        <v>141</v>
      </c>
      <c r="F138" s="230" t="s">
        <v>142</v>
      </c>
      <c r="G138" s="231" t="s">
        <v>123</v>
      </c>
      <c r="H138" s="232">
        <v>903.75</v>
      </c>
      <c r="I138" s="233"/>
      <c r="J138" s="234">
        <f>ROUND(I138*H138,2)</f>
        <v>0</v>
      </c>
      <c r="K138" s="230" t="s">
        <v>124</v>
      </c>
      <c r="L138" s="44"/>
      <c r="M138" s="235" t="s">
        <v>1</v>
      </c>
      <c r="N138" s="236" t="s">
        <v>41</v>
      </c>
      <c r="O138" s="91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9" t="s">
        <v>125</v>
      </c>
      <c r="AT138" s="239" t="s">
        <v>120</v>
      </c>
      <c r="AU138" s="239" t="s">
        <v>83</v>
      </c>
      <c r="AY138" s="17" t="s">
        <v>118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7" t="s">
        <v>81</v>
      </c>
      <c r="BK138" s="240">
        <f>ROUND(I138*H138,2)</f>
        <v>0</v>
      </c>
      <c r="BL138" s="17" t="s">
        <v>125</v>
      </c>
      <c r="BM138" s="239" t="s">
        <v>143</v>
      </c>
    </row>
    <row r="139" s="2" customFormat="1">
      <c r="A139" s="38"/>
      <c r="B139" s="39"/>
      <c r="C139" s="40"/>
      <c r="D139" s="241" t="s">
        <v>127</v>
      </c>
      <c r="E139" s="40"/>
      <c r="F139" s="242" t="s">
        <v>144</v>
      </c>
      <c r="G139" s="40"/>
      <c r="H139" s="40"/>
      <c r="I139" s="138"/>
      <c r="J139" s="40"/>
      <c r="K139" s="40"/>
      <c r="L139" s="44"/>
      <c r="M139" s="243"/>
      <c r="N139" s="244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127</v>
      </c>
      <c r="AU139" s="17" t="s">
        <v>83</v>
      </c>
    </row>
    <row r="140" s="13" customFormat="1">
      <c r="A140" s="13"/>
      <c r="B140" s="245"/>
      <c r="C140" s="246"/>
      <c r="D140" s="241" t="s">
        <v>129</v>
      </c>
      <c r="E140" s="247" t="s">
        <v>1</v>
      </c>
      <c r="F140" s="248" t="s">
        <v>145</v>
      </c>
      <c r="G140" s="246"/>
      <c r="H140" s="247" t="s">
        <v>1</v>
      </c>
      <c r="I140" s="249"/>
      <c r="J140" s="246"/>
      <c r="K140" s="246"/>
      <c r="L140" s="250"/>
      <c r="M140" s="251"/>
      <c r="N140" s="252"/>
      <c r="O140" s="252"/>
      <c r="P140" s="252"/>
      <c r="Q140" s="252"/>
      <c r="R140" s="252"/>
      <c r="S140" s="252"/>
      <c r="T140" s="25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4" t="s">
        <v>129</v>
      </c>
      <c r="AU140" s="254" t="s">
        <v>83</v>
      </c>
      <c r="AV140" s="13" t="s">
        <v>81</v>
      </c>
      <c r="AW140" s="13" t="s">
        <v>32</v>
      </c>
      <c r="AX140" s="13" t="s">
        <v>76</v>
      </c>
      <c r="AY140" s="254" t="s">
        <v>118</v>
      </c>
    </row>
    <row r="141" s="14" customFormat="1">
      <c r="A141" s="14"/>
      <c r="B141" s="255"/>
      <c r="C141" s="256"/>
      <c r="D141" s="241" t="s">
        <v>129</v>
      </c>
      <c r="E141" s="257" t="s">
        <v>1</v>
      </c>
      <c r="F141" s="258" t="s">
        <v>146</v>
      </c>
      <c r="G141" s="256"/>
      <c r="H141" s="259">
        <v>903.75</v>
      </c>
      <c r="I141" s="260"/>
      <c r="J141" s="256"/>
      <c r="K141" s="256"/>
      <c r="L141" s="261"/>
      <c r="M141" s="262"/>
      <c r="N141" s="263"/>
      <c r="O141" s="263"/>
      <c r="P141" s="263"/>
      <c r="Q141" s="263"/>
      <c r="R141" s="263"/>
      <c r="S141" s="263"/>
      <c r="T141" s="26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5" t="s">
        <v>129</v>
      </c>
      <c r="AU141" s="265" t="s">
        <v>83</v>
      </c>
      <c r="AV141" s="14" t="s">
        <v>83</v>
      </c>
      <c r="AW141" s="14" t="s">
        <v>32</v>
      </c>
      <c r="AX141" s="14" t="s">
        <v>81</v>
      </c>
      <c r="AY141" s="265" t="s">
        <v>118</v>
      </c>
    </row>
    <row r="142" s="2" customFormat="1" ht="16.5" customHeight="1">
      <c r="A142" s="38"/>
      <c r="B142" s="39"/>
      <c r="C142" s="228" t="s">
        <v>125</v>
      </c>
      <c r="D142" s="228" t="s">
        <v>120</v>
      </c>
      <c r="E142" s="229" t="s">
        <v>147</v>
      </c>
      <c r="F142" s="230" t="s">
        <v>148</v>
      </c>
      <c r="G142" s="231" t="s">
        <v>123</v>
      </c>
      <c r="H142" s="232">
        <v>6025</v>
      </c>
      <c r="I142" s="233"/>
      <c r="J142" s="234">
        <f>ROUND(I142*H142,2)</f>
        <v>0</v>
      </c>
      <c r="K142" s="230" t="s">
        <v>124</v>
      </c>
      <c r="L142" s="44"/>
      <c r="M142" s="235" t="s">
        <v>1</v>
      </c>
      <c r="N142" s="236" t="s">
        <v>41</v>
      </c>
      <c r="O142" s="91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9" t="s">
        <v>125</v>
      </c>
      <c r="AT142" s="239" t="s">
        <v>120</v>
      </c>
      <c r="AU142" s="239" t="s">
        <v>83</v>
      </c>
      <c r="AY142" s="17" t="s">
        <v>118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7" t="s">
        <v>81</v>
      </c>
      <c r="BK142" s="240">
        <f>ROUND(I142*H142,2)</f>
        <v>0</v>
      </c>
      <c r="BL142" s="17" t="s">
        <v>125</v>
      </c>
      <c r="BM142" s="239" t="s">
        <v>149</v>
      </c>
    </row>
    <row r="143" s="2" customFormat="1">
      <c r="A143" s="38"/>
      <c r="B143" s="39"/>
      <c r="C143" s="40"/>
      <c r="D143" s="241" t="s">
        <v>127</v>
      </c>
      <c r="E143" s="40"/>
      <c r="F143" s="242" t="s">
        <v>150</v>
      </c>
      <c r="G143" s="40"/>
      <c r="H143" s="40"/>
      <c r="I143" s="138"/>
      <c r="J143" s="40"/>
      <c r="K143" s="40"/>
      <c r="L143" s="44"/>
      <c r="M143" s="243"/>
      <c r="N143" s="244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127</v>
      </c>
      <c r="AU143" s="17" t="s">
        <v>83</v>
      </c>
    </row>
    <row r="144" s="13" customFormat="1">
      <c r="A144" s="13"/>
      <c r="B144" s="245"/>
      <c r="C144" s="246"/>
      <c r="D144" s="241" t="s">
        <v>129</v>
      </c>
      <c r="E144" s="247" t="s">
        <v>1</v>
      </c>
      <c r="F144" s="248" t="s">
        <v>151</v>
      </c>
      <c r="G144" s="246"/>
      <c r="H144" s="247" t="s">
        <v>1</v>
      </c>
      <c r="I144" s="249"/>
      <c r="J144" s="246"/>
      <c r="K144" s="246"/>
      <c r="L144" s="250"/>
      <c r="M144" s="251"/>
      <c r="N144" s="252"/>
      <c r="O144" s="252"/>
      <c r="P144" s="252"/>
      <c r="Q144" s="252"/>
      <c r="R144" s="252"/>
      <c r="S144" s="252"/>
      <c r="T144" s="25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4" t="s">
        <v>129</v>
      </c>
      <c r="AU144" s="254" t="s">
        <v>83</v>
      </c>
      <c r="AV144" s="13" t="s">
        <v>81</v>
      </c>
      <c r="AW144" s="13" t="s">
        <v>32</v>
      </c>
      <c r="AX144" s="13" t="s">
        <v>76</v>
      </c>
      <c r="AY144" s="254" t="s">
        <v>118</v>
      </c>
    </row>
    <row r="145" s="14" customFormat="1">
      <c r="A145" s="14"/>
      <c r="B145" s="255"/>
      <c r="C145" s="256"/>
      <c r="D145" s="241" t="s">
        <v>129</v>
      </c>
      <c r="E145" s="257" t="s">
        <v>1</v>
      </c>
      <c r="F145" s="258" t="s">
        <v>152</v>
      </c>
      <c r="G145" s="256"/>
      <c r="H145" s="259">
        <v>6025</v>
      </c>
      <c r="I145" s="260"/>
      <c r="J145" s="256"/>
      <c r="K145" s="256"/>
      <c r="L145" s="261"/>
      <c r="M145" s="262"/>
      <c r="N145" s="263"/>
      <c r="O145" s="263"/>
      <c r="P145" s="263"/>
      <c r="Q145" s="263"/>
      <c r="R145" s="263"/>
      <c r="S145" s="263"/>
      <c r="T145" s="26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5" t="s">
        <v>129</v>
      </c>
      <c r="AU145" s="265" t="s">
        <v>83</v>
      </c>
      <c r="AV145" s="14" t="s">
        <v>83</v>
      </c>
      <c r="AW145" s="14" t="s">
        <v>32</v>
      </c>
      <c r="AX145" s="14" t="s">
        <v>81</v>
      </c>
      <c r="AY145" s="265" t="s">
        <v>118</v>
      </c>
    </row>
    <row r="146" s="2" customFormat="1" ht="16.5" customHeight="1">
      <c r="A146" s="38"/>
      <c r="B146" s="39"/>
      <c r="C146" s="228" t="s">
        <v>138</v>
      </c>
      <c r="D146" s="228" t="s">
        <v>120</v>
      </c>
      <c r="E146" s="229" t="s">
        <v>153</v>
      </c>
      <c r="F146" s="230" t="s">
        <v>154</v>
      </c>
      <c r="G146" s="231" t="s">
        <v>123</v>
      </c>
      <c r="H146" s="232">
        <v>6025</v>
      </c>
      <c r="I146" s="233"/>
      <c r="J146" s="234">
        <f>ROUND(I146*H146,2)</f>
        <v>0</v>
      </c>
      <c r="K146" s="230" t="s">
        <v>124</v>
      </c>
      <c r="L146" s="44"/>
      <c r="M146" s="235" t="s">
        <v>1</v>
      </c>
      <c r="N146" s="236" t="s">
        <v>41</v>
      </c>
      <c r="O146" s="91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9" t="s">
        <v>125</v>
      </c>
      <c r="AT146" s="239" t="s">
        <v>120</v>
      </c>
      <c r="AU146" s="239" t="s">
        <v>83</v>
      </c>
      <c r="AY146" s="17" t="s">
        <v>118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7" t="s">
        <v>81</v>
      </c>
      <c r="BK146" s="240">
        <f>ROUND(I146*H146,2)</f>
        <v>0</v>
      </c>
      <c r="BL146" s="17" t="s">
        <v>125</v>
      </c>
      <c r="BM146" s="239" t="s">
        <v>155</v>
      </c>
    </row>
    <row r="147" s="2" customFormat="1">
      <c r="A147" s="38"/>
      <c r="B147" s="39"/>
      <c r="C147" s="40"/>
      <c r="D147" s="241" t="s">
        <v>127</v>
      </c>
      <c r="E147" s="40"/>
      <c r="F147" s="242" t="s">
        <v>156</v>
      </c>
      <c r="G147" s="40"/>
      <c r="H147" s="40"/>
      <c r="I147" s="138"/>
      <c r="J147" s="40"/>
      <c r="K147" s="40"/>
      <c r="L147" s="44"/>
      <c r="M147" s="243"/>
      <c r="N147" s="244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127</v>
      </c>
      <c r="AU147" s="17" t="s">
        <v>83</v>
      </c>
    </row>
    <row r="148" s="13" customFormat="1">
      <c r="A148" s="13"/>
      <c r="B148" s="245"/>
      <c r="C148" s="246"/>
      <c r="D148" s="241" t="s">
        <v>129</v>
      </c>
      <c r="E148" s="247" t="s">
        <v>1</v>
      </c>
      <c r="F148" s="248" t="s">
        <v>151</v>
      </c>
      <c r="G148" s="246"/>
      <c r="H148" s="247" t="s">
        <v>1</v>
      </c>
      <c r="I148" s="249"/>
      <c r="J148" s="246"/>
      <c r="K148" s="246"/>
      <c r="L148" s="250"/>
      <c r="M148" s="251"/>
      <c r="N148" s="252"/>
      <c r="O148" s="252"/>
      <c r="P148" s="252"/>
      <c r="Q148" s="252"/>
      <c r="R148" s="252"/>
      <c r="S148" s="252"/>
      <c r="T148" s="25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4" t="s">
        <v>129</v>
      </c>
      <c r="AU148" s="254" t="s">
        <v>83</v>
      </c>
      <c r="AV148" s="13" t="s">
        <v>81</v>
      </c>
      <c r="AW148" s="13" t="s">
        <v>32</v>
      </c>
      <c r="AX148" s="13" t="s">
        <v>76</v>
      </c>
      <c r="AY148" s="254" t="s">
        <v>118</v>
      </c>
    </row>
    <row r="149" s="14" customFormat="1">
      <c r="A149" s="14"/>
      <c r="B149" s="255"/>
      <c r="C149" s="256"/>
      <c r="D149" s="241" t="s">
        <v>129</v>
      </c>
      <c r="E149" s="257" t="s">
        <v>1</v>
      </c>
      <c r="F149" s="258" t="s">
        <v>157</v>
      </c>
      <c r="G149" s="256"/>
      <c r="H149" s="259">
        <v>6025</v>
      </c>
      <c r="I149" s="260"/>
      <c r="J149" s="256"/>
      <c r="K149" s="256"/>
      <c r="L149" s="261"/>
      <c r="M149" s="262"/>
      <c r="N149" s="263"/>
      <c r="O149" s="263"/>
      <c r="P149" s="263"/>
      <c r="Q149" s="263"/>
      <c r="R149" s="263"/>
      <c r="S149" s="263"/>
      <c r="T149" s="26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5" t="s">
        <v>129</v>
      </c>
      <c r="AU149" s="265" t="s">
        <v>83</v>
      </c>
      <c r="AV149" s="14" t="s">
        <v>83</v>
      </c>
      <c r="AW149" s="14" t="s">
        <v>32</v>
      </c>
      <c r="AX149" s="14" t="s">
        <v>81</v>
      </c>
      <c r="AY149" s="265" t="s">
        <v>118</v>
      </c>
    </row>
    <row r="150" s="12" customFormat="1" ht="22.8" customHeight="1">
      <c r="A150" s="12"/>
      <c r="B150" s="212"/>
      <c r="C150" s="213"/>
      <c r="D150" s="214" t="s">
        <v>75</v>
      </c>
      <c r="E150" s="226" t="s">
        <v>158</v>
      </c>
      <c r="F150" s="226" t="s">
        <v>159</v>
      </c>
      <c r="G150" s="213"/>
      <c r="H150" s="213"/>
      <c r="I150" s="216"/>
      <c r="J150" s="227">
        <f>BK150</f>
        <v>0</v>
      </c>
      <c r="K150" s="213"/>
      <c r="L150" s="218"/>
      <c r="M150" s="219"/>
      <c r="N150" s="220"/>
      <c r="O150" s="220"/>
      <c r="P150" s="221">
        <f>SUM(P151:P154)</f>
        <v>0</v>
      </c>
      <c r="Q150" s="220"/>
      <c r="R150" s="221">
        <f>SUM(R151:R154)</f>
        <v>31.837400000000002</v>
      </c>
      <c r="S150" s="220"/>
      <c r="T150" s="222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3" t="s">
        <v>81</v>
      </c>
      <c r="AT150" s="224" t="s">
        <v>75</v>
      </c>
      <c r="AU150" s="224" t="s">
        <v>81</v>
      </c>
      <c r="AY150" s="223" t="s">
        <v>118</v>
      </c>
      <c r="BK150" s="225">
        <f>SUM(BK151:BK154)</f>
        <v>0</v>
      </c>
    </row>
    <row r="151" s="2" customFormat="1" ht="16.5" customHeight="1">
      <c r="A151" s="38"/>
      <c r="B151" s="39"/>
      <c r="C151" s="228" t="s">
        <v>160</v>
      </c>
      <c r="D151" s="228" t="s">
        <v>120</v>
      </c>
      <c r="E151" s="229" t="s">
        <v>161</v>
      </c>
      <c r="F151" s="230" t="s">
        <v>162</v>
      </c>
      <c r="G151" s="231" t="s">
        <v>163</v>
      </c>
      <c r="H151" s="232">
        <v>35</v>
      </c>
      <c r="I151" s="233"/>
      <c r="J151" s="234">
        <f>ROUND(I151*H151,2)</f>
        <v>0</v>
      </c>
      <c r="K151" s="230" t="s">
        <v>124</v>
      </c>
      <c r="L151" s="44"/>
      <c r="M151" s="235" t="s">
        <v>1</v>
      </c>
      <c r="N151" s="236" t="s">
        <v>41</v>
      </c>
      <c r="O151" s="91"/>
      <c r="P151" s="237">
        <f>O151*H151</f>
        <v>0</v>
      </c>
      <c r="Q151" s="237">
        <v>0.42080000000000001</v>
      </c>
      <c r="R151" s="237">
        <f>Q151*H151</f>
        <v>14.728</v>
      </c>
      <c r="S151" s="237">
        <v>0</v>
      </c>
      <c r="T151" s="23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9" t="s">
        <v>125</v>
      </c>
      <c r="AT151" s="239" t="s">
        <v>120</v>
      </c>
      <c r="AU151" s="239" t="s">
        <v>83</v>
      </c>
      <c r="AY151" s="17" t="s">
        <v>118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7" t="s">
        <v>81</v>
      </c>
      <c r="BK151" s="240">
        <f>ROUND(I151*H151,2)</f>
        <v>0</v>
      </c>
      <c r="BL151" s="17" t="s">
        <v>125</v>
      </c>
      <c r="BM151" s="239" t="s">
        <v>164</v>
      </c>
    </row>
    <row r="152" s="2" customFormat="1">
      <c r="A152" s="38"/>
      <c r="B152" s="39"/>
      <c r="C152" s="40"/>
      <c r="D152" s="241" t="s">
        <v>127</v>
      </c>
      <c r="E152" s="40"/>
      <c r="F152" s="242" t="s">
        <v>165</v>
      </c>
      <c r="G152" s="40"/>
      <c r="H152" s="40"/>
      <c r="I152" s="138"/>
      <c r="J152" s="40"/>
      <c r="K152" s="40"/>
      <c r="L152" s="44"/>
      <c r="M152" s="243"/>
      <c r="N152" s="244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127</v>
      </c>
      <c r="AU152" s="17" t="s">
        <v>83</v>
      </c>
    </row>
    <row r="153" s="2" customFormat="1" ht="16.5" customHeight="1">
      <c r="A153" s="38"/>
      <c r="B153" s="39"/>
      <c r="C153" s="228" t="s">
        <v>166</v>
      </c>
      <c r="D153" s="228" t="s">
        <v>120</v>
      </c>
      <c r="E153" s="229" t="s">
        <v>167</v>
      </c>
      <c r="F153" s="230" t="s">
        <v>168</v>
      </c>
      <c r="G153" s="231" t="s">
        <v>163</v>
      </c>
      <c r="H153" s="232">
        <v>55</v>
      </c>
      <c r="I153" s="233"/>
      <c r="J153" s="234">
        <f>ROUND(I153*H153,2)</f>
        <v>0</v>
      </c>
      <c r="K153" s="230" t="s">
        <v>124</v>
      </c>
      <c r="L153" s="44"/>
      <c r="M153" s="235" t="s">
        <v>1</v>
      </c>
      <c r="N153" s="236" t="s">
        <v>41</v>
      </c>
      <c r="O153" s="91"/>
      <c r="P153" s="237">
        <f>O153*H153</f>
        <v>0</v>
      </c>
      <c r="Q153" s="237">
        <v>0.31108000000000002</v>
      </c>
      <c r="R153" s="237">
        <f>Q153*H153</f>
        <v>17.109400000000001</v>
      </c>
      <c r="S153" s="237">
        <v>0</v>
      </c>
      <c r="T153" s="23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9" t="s">
        <v>125</v>
      </c>
      <c r="AT153" s="239" t="s">
        <v>120</v>
      </c>
      <c r="AU153" s="239" t="s">
        <v>83</v>
      </c>
      <c r="AY153" s="17" t="s">
        <v>118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7" t="s">
        <v>81</v>
      </c>
      <c r="BK153" s="240">
        <f>ROUND(I153*H153,2)</f>
        <v>0</v>
      </c>
      <c r="BL153" s="17" t="s">
        <v>125</v>
      </c>
      <c r="BM153" s="239" t="s">
        <v>169</v>
      </c>
    </row>
    <row r="154" s="2" customFormat="1">
      <c r="A154" s="38"/>
      <c r="B154" s="39"/>
      <c r="C154" s="40"/>
      <c r="D154" s="241" t="s">
        <v>127</v>
      </c>
      <c r="E154" s="40"/>
      <c r="F154" s="242" t="s">
        <v>170</v>
      </c>
      <c r="G154" s="40"/>
      <c r="H154" s="40"/>
      <c r="I154" s="138"/>
      <c r="J154" s="40"/>
      <c r="K154" s="40"/>
      <c r="L154" s="44"/>
      <c r="M154" s="243"/>
      <c r="N154" s="244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127</v>
      </c>
      <c r="AU154" s="17" t="s">
        <v>83</v>
      </c>
    </row>
    <row r="155" s="12" customFormat="1" ht="22.8" customHeight="1">
      <c r="A155" s="12"/>
      <c r="B155" s="212"/>
      <c r="C155" s="213"/>
      <c r="D155" s="214" t="s">
        <v>75</v>
      </c>
      <c r="E155" s="226" t="s">
        <v>171</v>
      </c>
      <c r="F155" s="226" t="s">
        <v>172</v>
      </c>
      <c r="G155" s="213"/>
      <c r="H155" s="213"/>
      <c r="I155" s="216"/>
      <c r="J155" s="227">
        <f>BK155</f>
        <v>0</v>
      </c>
      <c r="K155" s="213"/>
      <c r="L155" s="218"/>
      <c r="M155" s="219"/>
      <c r="N155" s="220"/>
      <c r="O155" s="220"/>
      <c r="P155" s="221">
        <f>SUM(P156:P197)</f>
        <v>0</v>
      </c>
      <c r="Q155" s="220"/>
      <c r="R155" s="221">
        <f>SUM(R156:R197)</f>
        <v>0.73557899999999998</v>
      </c>
      <c r="S155" s="220"/>
      <c r="T155" s="222">
        <f>SUM(T156:T197)</f>
        <v>120.88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3" t="s">
        <v>81</v>
      </c>
      <c r="AT155" s="224" t="s">
        <v>75</v>
      </c>
      <c r="AU155" s="224" t="s">
        <v>81</v>
      </c>
      <c r="AY155" s="223" t="s">
        <v>118</v>
      </c>
      <c r="BK155" s="225">
        <f>SUM(BK156:BK197)</f>
        <v>0</v>
      </c>
    </row>
    <row r="156" s="2" customFormat="1" ht="16.5" customHeight="1">
      <c r="A156" s="38"/>
      <c r="B156" s="39"/>
      <c r="C156" s="228" t="s">
        <v>158</v>
      </c>
      <c r="D156" s="228" t="s">
        <v>120</v>
      </c>
      <c r="E156" s="229" t="s">
        <v>173</v>
      </c>
      <c r="F156" s="230" t="s">
        <v>174</v>
      </c>
      <c r="G156" s="231" t="s">
        <v>175</v>
      </c>
      <c r="H156" s="232">
        <v>7.6799999999999997</v>
      </c>
      <c r="I156" s="233"/>
      <c r="J156" s="234">
        <f>ROUND(I156*H156,2)</f>
        <v>0</v>
      </c>
      <c r="K156" s="230" t="s">
        <v>124</v>
      </c>
      <c r="L156" s="44"/>
      <c r="M156" s="235" t="s">
        <v>1</v>
      </c>
      <c r="N156" s="236" t="s">
        <v>41</v>
      </c>
      <c r="O156" s="91"/>
      <c r="P156" s="237">
        <f>O156*H156</f>
        <v>0</v>
      </c>
      <c r="Q156" s="237">
        <v>0.00014999999999999999</v>
      </c>
      <c r="R156" s="237">
        <f>Q156*H156</f>
        <v>0.0011519999999999998</v>
      </c>
      <c r="S156" s="237">
        <v>0</v>
      </c>
      <c r="T156" s="238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9" t="s">
        <v>125</v>
      </c>
      <c r="AT156" s="239" t="s">
        <v>120</v>
      </c>
      <c r="AU156" s="239" t="s">
        <v>83</v>
      </c>
      <c r="AY156" s="17" t="s">
        <v>118</v>
      </c>
      <c r="BE156" s="240">
        <f>IF(N156="základní",J156,0)</f>
        <v>0</v>
      </c>
      <c r="BF156" s="240">
        <f>IF(N156="snížená",J156,0)</f>
        <v>0</v>
      </c>
      <c r="BG156" s="240">
        <f>IF(N156="zákl. přenesená",J156,0)</f>
        <v>0</v>
      </c>
      <c r="BH156" s="240">
        <f>IF(N156="sníž. přenesená",J156,0)</f>
        <v>0</v>
      </c>
      <c r="BI156" s="240">
        <f>IF(N156="nulová",J156,0)</f>
        <v>0</v>
      </c>
      <c r="BJ156" s="17" t="s">
        <v>81</v>
      </c>
      <c r="BK156" s="240">
        <f>ROUND(I156*H156,2)</f>
        <v>0</v>
      </c>
      <c r="BL156" s="17" t="s">
        <v>125</v>
      </c>
      <c r="BM156" s="239" t="s">
        <v>176</v>
      </c>
    </row>
    <row r="157" s="2" customFormat="1">
      <c r="A157" s="38"/>
      <c r="B157" s="39"/>
      <c r="C157" s="40"/>
      <c r="D157" s="241" t="s">
        <v>127</v>
      </c>
      <c r="E157" s="40"/>
      <c r="F157" s="242" t="s">
        <v>177</v>
      </c>
      <c r="G157" s="40"/>
      <c r="H157" s="40"/>
      <c r="I157" s="138"/>
      <c r="J157" s="40"/>
      <c r="K157" s="40"/>
      <c r="L157" s="44"/>
      <c r="M157" s="243"/>
      <c r="N157" s="244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127</v>
      </c>
      <c r="AU157" s="17" t="s">
        <v>83</v>
      </c>
    </row>
    <row r="158" s="13" customFormat="1">
      <c r="A158" s="13"/>
      <c r="B158" s="245"/>
      <c r="C158" s="246"/>
      <c r="D158" s="241" t="s">
        <v>129</v>
      </c>
      <c r="E158" s="247" t="s">
        <v>1</v>
      </c>
      <c r="F158" s="248" t="s">
        <v>130</v>
      </c>
      <c r="G158" s="246"/>
      <c r="H158" s="247" t="s">
        <v>1</v>
      </c>
      <c r="I158" s="249"/>
      <c r="J158" s="246"/>
      <c r="K158" s="246"/>
      <c r="L158" s="250"/>
      <c r="M158" s="251"/>
      <c r="N158" s="252"/>
      <c r="O158" s="252"/>
      <c r="P158" s="252"/>
      <c r="Q158" s="252"/>
      <c r="R158" s="252"/>
      <c r="S158" s="252"/>
      <c r="T158" s="25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4" t="s">
        <v>129</v>
      </c>
      <c r="AU158" s="254" t="s">
        <v>83</v>
      </c>
      <c r="AV158" s="13" t="s">
        <v>81</v>
      </c>
      <c r="AW158" s="13" t="s">
        <v>32</v>
      </c>
      <c r="AX158" s="13" t="s">
        <v>76</v>
      </c>
      <c r="AY158" s="254" t="s">
        <v>118</v>
      </c>
    </row>
    <row r="159" s="14" customFormat="1">
      <c r="A159" s="14"/>
      <c r="B159" s="255"/>
      <c r="C159" s="256"/>
      <c r="D159" s="241" t="s">
        <v>129</v>
      </c>
      <c r="E159" s="257" t="s">
        <v>1</v>
      </c>
      <c r="F159" s="258" t="s">
        <v>178</v>
      </c>
      <c r="G159" s="256"/>
      <c r="H159" s="259">
        <v>7.6799999999999997</v>
      </c>
      <c r="I159" s="260"/>
      <c r="J159" s="256"/>
      <c r="K159" s="256"/>
      <c r="L159" s="261"/>
      <c r="M159" s="262"/>
      <c r="N159" s="263"/>
      <c r="O159" s="263"/>
      <c r="P159" s="263"/>
      <c r="Q159" s="263"/>
      <c r="R159" s="263"/>
      <c r="S159" s="263"/>
      <c r="T159" s="26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5" t="s">
        <v>129</v>
      </c>
      <c r="AU159" s="265" t="s">
        <v>83</v>
      </c>
      <c r="AV159" s="14" t="s">
        <v>83</v>
      </c>
      <c r="AW159" s="14" t="s">
        <v>32</v>
      </c>
      <c r="AX159" s="14" t="s">
        <v>81</v>
      </c>
      <c r="AY159" s="265" t="s">
        <v>118</v>
      </c>
    </row>
    <row r="160" s="2" customFormat="1" ht="16.5" customHeight="1">
      <c r="A160" s="38"/>
      <c r="B160" s="39"/>
      <c r="C160" s="228" t="s">
        <v>171</v>
      </c>
      <c r="D160" s="228" t="s">
        <v>120</v>
      </c>
      <c r="E160" s="229" t="s">
        <v>179</v>
      </c>
      <c r="F160" s="230" t="s">
        <v>180</v>
      </c>
      <c r="G160" s="231" t="s">
        <v>123</v>
      </c>
      <c r="H160" s="232">
        <v>26.5</v>
      </c>
      <c r="I160" s="233"/>
      <c r="J160" s="234">
        <f>ROUND(I160*H160,2)</f>
        <v>0</v>
      </c>
      <c r="K160" s="230" t="s">
        <v>124</v>
      </c>
      <c r="L160" s="44"/>
      <c r="M160" s="235" t="s">
        <v>1</v>
      </c>
      <c r="N160" s="236" t="s">
        <v>41</v>
      </c>
      <c r="O160" s="91"/>
      <c r="P160" s="237">
        <f>O160*H160</f>
        <v>0</v>
      </c>
      <c r="Q160" s="237">
        <v>0.00059999999999999995</v>
      </c>
      <c r="R160" s="237">
        <f>Q160*H160</f>
        <v>0.015899999999999997</v>
      </c>
      <c r="S160" s="237">
        <v>0</v>
      </c>
      <c r="T160" s="238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9" t="s">
        <v>125</v>
      </c>
      <c r="AT160" s="239" t="s">
        <v>120</v>
      </c>
      <c r="AU160" s="239" t="s">
        <v>83</v>
      </c>
      <c r="AY160" s="17" t="s">
        <v>118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7" t="s">
        <v>81</v>
      </c>
      <c r="BK160" s="240">
        <f>ROUND(I160*H160,2)</f>
        <v>0</v>
      </c>
      <c r="BL160" s="17" t="s">
        <v>125</v>
      </c>
      <c r="BM160" s="239" t="s">
        <v>181</v>
      </c>
    </row>
    <row r="161" s="2" customFormat="1">
      <c r="A161" s="38"/>
      <c r="B161" s="39"/>
      <c r="C161" s="40"/>
      <c r="D161" s="241" t="s">
        <v>127</v>
      </c>
      <c r="E161" s="40"/>
      <c r="F161" s="242" t="s">
        <v>182</v>
      </c>
      <c r="G161" s="40"/>
      <c r="H161" s="40"/>
      <c r="I161" s="138"/>
      <c r="J161" s="40"/>
      <c r="K161" s="40"/>
      <c r="L161" s="44"/>
      <c r="M161" s="243"/>
      <c r="N161" s="244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127</v>
      </c>
      <c r="AU161" s="17" t="s">
        <v>83</v>
      </c>
    </row>
    <row r="162" s="13" customFormat="1">
      <c r="A162" s="13"/>
      <c r="B162" s="245"/>
      <c r="C162" s="246"/>
      <c r="D162" s="241" t="s">
        <v>129</v>
      </c>
      <c r="E162" s="247" t="s">
        <v>1</v>
      </c>
      <c r="F162" s="248" t="s">
        <v>151</v>
      </c>
      <c r="G162" s="246"/>
      <c r="H162" s="247" t="s">
        <v>1</v>
      </c>
      <c r="I162" s="249"/>
      <c r="J162" s="246"/>
      <c r="K162" s="246"/>
      <c r="L162" s="250"/>
      <c r="M162" s="251"/>
      <c r="N162" s="252"/>
      <c r="O162" s="252"/>
      <c r="P162" s="252"/>
      <c r="Q162" s="252"/>
      <c r="R162" s="252"/>
      <c r="S162" s="252"/>
      <c r="T162" s="25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4" t="s">
        <v>129</v>
      </c>
      <c r="AU162" s="254" t="s">
        <v>83</v>
      </c>
      <c r="AV162" s="13" t="s">
        <v>81</v>
      </c>
      <c r="AW162" s="13" t="s">
        <v>32</v>
      </c>
      <c r="AX162" s="13" t="s">
        <v>76</v>
      </c>
      <c r="AY162" s="254" t="s">
        <v>118</v>
      </c>
    </row>
    <row r="163" s="14" customFormat="1">
      <c r="A163" s="14"/>
      <c r="B163" s="255"/>
      <c r="C163" s="256"/>
      <c r="D163" s="241" t="s">
        <v>129</v>
      </c>
      <c r="E163" s="257" t="s">
        <v>1</v>
      </c>
      <c r="F163" s="258" t="s">
        <v>183</v>
      </c>
      <c r="G163" s="256"/>
      <c r="H163" s="259">
        <v>22</v>
      </c>
      <c r="I163" s="260"/>
      <c r="J163" s="256"/>
      <c r="K163" s="256"/>
      <c r="L163" s="261"/>
      <c r="M163" s="262"/>
      <c r="N163" s="263"/>
      <c r="O163" s="263"/>
      <c r="P163" s="263"/>
      <c r="Q163" s="263"/>
      <c r="R163" s="263"/>
      <c r="S163" s="263"/>
      <c r="T163" s="26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5" t="s">
        <v>129</v>
      </c>
      <c r="AU163" s="265" t="s">
        <v>83</v>
      </c>
      <c r="AV163" s="14" t="s">
        <v>83</v>
      </c>
      <c r="AW163" s="14" t="s">
        <v>32</v>
      </c>
      <c r="AX163" s="14" t="s">
        <v>76</v>
      </c>
      <c r="AY163" s="265" t="s">
        <v>118</v>
      </c>
    </row>
    <row r="164" s="14" customFormat="1">
      <c r="A164" s="14"/>
      <c r="B164" s="255"/>
      <c r="C164" s="256"/>
      <c r="D164" s="241" t="s">
        <v>129</v>
      </c>
      <c r="E164" s="257" t="s">
        <v>1</v>
      </c>
      <c r="F164" s="258" t="s">
        <v>184</v>
      </c>
      <c r="G164" s="256"/>
      <c r="H164" s="259">
        <v>4.5</v>
      </c>
      <c r="I164" s="260"/>
      <c r="J164" s="256"/>
      <c r="K164" s="256"/>
      <c r="L164" s="261"/>
      <c r="M164" s="262"/>
      <c r="N164" s="263"/>
      <c r="O164" s="263"/>
      <c r="P164" s="263"/>
      <c r="Q164" s="263"/>
      <c r="R164" s="263"/>
      <c r="S164" s="263"/>
      <c r="T164" s="26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5" t="s">
        <v>129</v>
      </c>
      <c r="AU164" s="265" t="s">
        <v>83</v>
      </c>
      <c r="AV164" s="14" t="s">
        <v>83</v>
      </c>
      <c r="AW164" s="14" t="s">
        <v>32</v>
      </c>
      <c r="AX164" s="14" t="s">
        <v>76</v>
      </c>
      <c r="AY164" s="265" t="s">
        <v>118</v>
      </c>
    </row>
    <row r="165" s="15" customFormat="1">
      <c r="A165" s="15"/>
      <c r="B165" s="266"/>
      <c r="C165" s="267"/>
      <c r="D165" s="241" t="s">
        <v>129</v>
      </c>
      <c r="E165" s="268" t="s">
        <v>1</v>
      </c>
      <c r="F165" s="269" t="s">
        <v>132</v>
      </c>
      <c r="G165" s="267"/>
      <c r="H165" s="270">
        <v>26.5</v>
      </c>
      <c r="I165" s="271"/>
      <c r="J165" s="267"/>
      <c r="K165" s="267"/>
      <c r="L165" s="272"/>
      <c r="M165" s="273"/>
      <c r="N165" s="274"/>
      <c r="O165" s="274"/>
      <c r="P165" s="274"/>
      <c r="Q165" s="274"/>
      <c r="R165" s="274"/>
      <c r="S165" s="274"/>
      <c r="T165" s="27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6" t="s">
        <v>129</v>
      </c>
      <c r="AU165" s="276" t="s">
        <v>83</v>
      </c>
      <c r="AV165" s="15" t="s">
        <v>125</v>
      </c>
      <c r="AW165" s="15" t="s">
        <v>32</v>
      </c>
      <c r="AX165" s="15" t="s">
        <v>81</v>
      </c>
      <c r="AY165" s="276" t="s">
        <v>118</v>
      </c>
    </row>
    <row r="166" s="2" customFormat="1" ht="16.5" customHeight="1">
      <c r="A166" s="38"/>
      <c r="B166" s="39"/>
      <c r="C166" s="228" t="s">
        <v>185</v>
      </c>
      <c r="D166" s="228" t="s">
        <v>120</v>
      </c>
      <c r="E166" s="229" t="s">
        <v>186</v>
      </c>
      <c r="F166" s="230" t="s">
        <v>187</v>
      </c>
      <c r="G166" s="231" t="s">
        <v>175</v>
      </c>
      <c r="H166" s="232">
        <v>7.6799999999999997</v>
      </c>
      <c r="I166" s="233"/>
      <c r="J166" s="234">
        <f>ROUND(I166*H166,2)</f>
        <v>0</v>
      </c>
      <c r="K166" s="230" t="s">
        <v>124</v>
      </c>
      <c r="L166" s="44"/>
      <c r="M166" s="235" t="s">
        <v>1</v>
      </c>
      <c r="N166" s="236" t="s">
        <v>41</v>
      </c>
      <c r="O166" s="91"/>
      <c r="P166" s="237">
        <f>O166*H166</f>
        <v>0</v>
      </c>
      <c r="Q166" s="237">
        <v>0.00040000000000000002</v>
      </c>
      <c r="R166" s="237">
        <f>Q166*H166</f>
        <v>0.0030720000000000001</v>
      </c>
      <c r="S166" s="237">
        <v>0</v>
      </c>
      <c r="T166" s="238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9" t="s">
        <v>125</v>
      </c>
      <c r="AT166" s="239" t="s">
        <v>120</v>
      </c>
      <c r="AU166" s="239" t="s">
        <v>83</v>
      </c>
      <c r="AY166" s="17" t="s">
        <v>118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7" t="s">
        <v>81</v>
      </c>
      <c r="BK166" s="240">
        <f>ROUND(I166*H166,2)</f>
        <v>0</v>
      </c>
      <c r="BL166" s="17" t="s">
        <v>125</v>
      </c>
      <c r="BM166" s="239" t="s">
        <v>188</v>
      </c>
    </row>
    <row r="167" s="2" customFormat="1">
      <c r="A167" s="38"/>
      <c r="B167" s="39"/>
      <c r="C167" s="40"/>
      <c r="D167" s="241" t="s">
        <v>127</v>
      </c>
      <c r="E167" s="40"/>
      <c r="F167" s="242" t="s">
        <v>189</v>
      </c>
      <c r="G167" s="40"/>
      <c r="H167" s="40"/>
      <c r="I167" s="138"/>
      <c r="J167" s="40"/>
      <c r="K167" s="40"/>
      <c r="L167" s="44"/>
      <c r="M167" s="243"/>
      <c r="N167" s="244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127</v>
      </c>
      <c r="AU167" s="17" t="s">
        <v>83</v>
      </c>
    </row>
    <row r="168" s="13" customFormat="1">
      <c r="A168" s="13"/>
      <c r="B168" s="245"/>
      <c r="C168" s="246"/>
      <c r="D168" s="241" t="s">
        <v>129</v>
      </c>
      <c r="E168" s="247" t="s">
        <v>1</v>
      </c>
      <c r="F168" s="248" t="s">
        <v>130</v>
      </c>
      <c r="G168" s="246"/>
      <c r="H168" s="247" t="s">
        <v>1</v>
      </c>
      <c r="I168" s="249"/>
      <c r="J168" s="246"/>
      <c r="K168" s="246"/>
      <c r="L168" s="250"/>
      <c r="M168" s="251"/>
      <c r="N168" s="252"/>
      <c r="O168" s="252"/>
      <c r="P168" s="252"/>
      <c r="Q168" s="252"/>
      <c r="R168" s="252"/>
      <c r="S168" s="252"/>
      <c r="T168" s="25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4" t="s">
        <v>129</v>
      </c>
      <c r="AU168" s="254" t="s">
        <v>83</v>
      </c>
      <c r="AV168" s="13" t="s">
        <v>81</v>
      </c>
      <c r="AW168" s="13" t="s">
        <v>32</v>
      </c>
      <c r="AX168" s="13" t="s">
        <v>76</v>
      </c>
      <c r="AY168" s="254" t="s">
        <v>118</v>
      </c>
    </row>
    <row r="169" s="14" customFormat="1">
      <c r="A169" s="14"/>
      <c r="B169" s="255"/>
      <c r="C169" s="256"/>
      <c r="D169" s="241" t="s">
        <v>129</v>
      </c>
      <c r="E169" s="257" t="s">
        <v>1</v>
      </c>
      <c r="F169" s="258" t="s">
        <v>178</v>
      </c>
      <c r="G169" s="256"/>
      <c r="H169" s="259">
        <v>7.6799999999999997</v>
      </c>
      <c r="I169" s="260"/>
      <c r="J169" s="256"/>
      <c r="K169" s="256"/>
      <c r="L169" s="261"/>
      <c r="M169" s="262"/>
      <c r="N169" s="263"/>
      <c r="O169" s="263"/>
      <c r="P169" s="263"/>
      <c r="Q169" s="263"/>
      <c r="R169" s="263"/>
      <c r="S169" s="263"/>
      <c r="T169" s="26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5" t="s">
        <v>129</v>
      </c>
      <c r="AU169" s="265" t="s">
        <v>83</v>
      </c>
      <c r="AV169" s="14" t="s">
        <v>83</v>
      </c>
      <c r="AW169" s="14" t="s">
        <v>32</v>
      </c>
      <c r="AX169" s="14" t="s">
        <v>81</v>
      </c>
      <c r="AY169" s="265" t="s">
        <v>118</v>
      </c>
    </row>
    <row r="170" s="2" customFormat="1" ht="16.5" customHeight="1">
      <c r="A170" s="38"/>
      <c r="B170" s="39"/>
      <c r="C170" s="228" t="s">
        <v>190</v>
      </c>
      <c r="D170" s="228" t="s">
        <v>120</v>
      </c>
      <c r="E170" s="229" t="s">
        <v>191</v>
      </c>
      <c r="F170" s="230" t="s">
        <v>192</v>
      </c>
      <c r="G170" s="231" t="s">
        <v>123</v>
      </c>
      <c r="H170" s="232">
        <v>26.5</v>
      </c>
      <c r="I170" s="233"/>
      <c r="J170" s="234">
        <f>ROUND(I170*H170,2)</f>
        <v>0</v>
      </c>
      <c r="K170" s="230" t="s">
        <v>124</v>
      </c>
      <c r="L170" s="44"/>
      <c r="M170" s="235" t="s">
        <v>1</v>
      </c>
      <c r="N170" s="236" t="s">
        <v>41</v>
      </c>
      <c r="O170" s="91"/>
      <c r="P170" s="237">
        <f>O170*H170</f>
        <v>0</v>
      </c>
      <c r="Q170" s="237">
        <v>0.0016000000000000001</v>
      </c>
      <c r="R170" s="237">
        <f>Q170*H170</f>
        <v>0.0424</v>
      </c>
      <c r="S170" s="237">
        <v>0</v>
      </c>
      <c r="T170" s="238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9" t="s">
        <v>125</v>
      </c>
      <c r="AT170" s="239" t="s">
        <v>120</v>
      </c>
      <c r="AU170" s="239" t="s">
        <v>83</v>
      </c>
      <c r="AY170" s="17" t="s">
        <v>118</v>
      </c>
      <c r="BE170" s="240">
        <f>IF(N170="základní",J170,0)</f>
        <v>0</v>
      </c>
      <c r="BF170" s="240">
        <f>IF(N170="snížená",J170,0)</f>
        <v>0</v>
      </c>
      <c r="BG170" s="240">
        <f>IF(N170="zákl. přenesená",J170,0)</f>
        <v>0</v>
      </c>
      <c r="BH170" s="240">
        <f>IF(N170="sníž. přenesená",J170,0)</f>
        <v>0</v>
      </c>
      <c r="BI170" s="240">
        <f>IF(N170="nulová",J170,0)</f>
        <v>0</v>
      </c>
      <c r="BJ170" s="17" t="s">
        <v>81</v>
      </c>
      <c r="BK170" s="240">
        <f>ROUND(I170*H170,2)</f>
        <v>0</v>
      </c>
      <c r="BL170" s="17" t="s">
        <v>125</v>
      </c>
      <c r="BM170" s="239" t="s">
        <v>193</v>
      </c>
    </row>
    <row r="171" s="2" customFormat="1">
      <c r="A171" s="38"/>
      <c r="B171" s="39"/>
      <c r="C171" s="40"/>
      <c r="D171" s="241" t="s">
        <v>127</v>
      </c>
      <c r="E171" s="40"/>
      <c r="F171" s="242" t="s">
        <v>194</v>
      </c>
      <c r="G171" s="40"/>
      <c r="H171" s="40"/>
      <c r="I171" s="138"/>
      <c r="J171" s="40"/>
      <c r="K171" s="40"/>
      <c r="L171" s="44"/>
      <c r="M171" s="243"/>
      <c r="N171" s="244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127</v>
      </c>
      <c r="AU171" s="17" t="s">
        <v>83</v>
      </c>
    </row>
    <row r="172" s="13" customFormat="1">
      <c r="A172" s="13"/>
      <c r="B172" s="245"/>
      <c r="C172" s="246"/>
      <c r="D172" s="241" t="s">
        <v>129</v>
      </c>
      <c r="E172" s="247" t="s">
        <v>1</v>
      </c>
      <c r="F172" s="248" t="s">
        <v>151</v>
      </c>
      <c r="G172" s="246"/>
      <c r="H172" s="247" t="s">
        <v>1</v>
      </c>
      <c r="I172" s="249"/>
      <c r="J172" s="246"/>
      <c r="K172" s="246"/>
      <c r="L172" s="250"/>
      <c r="M172" s="251"/>
      <c r="N172" s="252"/>
      <c r="O172" s="252"/>
      <c r="P172" s="252"/>
      <c r="Q172" s="252"/>
      <c r="R172" s="252"/>
      <c r="S172" s="252"/>
      <c r="T172" s="25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4" t="s">
        <v>129</v>
      </c>
      <c r="AU172" s="254" t="s">
        <v>83</v>
      </c>
      <c r="AV172" s="13" t="s">
        <v>81</v>
      </c>
      <c r="AW172" s="13" t="s">
        <v>32</v>
      </c>
      <c r="AX172" s="13" t="s">
        <v>76</v>
      </c>
      <c r="AY172" s="254" t="s">
        <v>118</v>
      </c>
    </row>
    <row r="173" s="14" customFormat="1">
      <c r="A173" s="14"/>
      <c r="B173" s="255"/>
      <c r="C173" s="256"/>
      <c r="D173" s="241" t="s">
        <v>129</v>
      </c>
      <c r="E173" s="257" t="s">
        <v>1</v>
      </c>
      <c r="F173" s="258" t="s">
        <v>184</v>
      </c>
      <c r="G173" s="256"/>
      <c r="H173" s="259">
        <v>4.5</v>
      </c>
      <c r="I173" s="260"/>
      <c r="J173" s="256"/>
      <c r="K173" s="256"/>
      <c r="L173" s="261"/>
      <c r="M173" s="262"/>
      <c r="N173" s="263"/>
      <c r="O173" s="263"/>
      <c r="P173" s="263"/>
      <c r="Q173" s="263"/>
      <c r="R173" s="263"/>
      <c r="S173" s="263"/>
      <c r="T173" s="26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5" t="s">
        <v>129</v>
      </c>
      <c r="AU173" s="265" t="s">
        <v>83</v>
      </c>
      <c r="AV173" s="14" t="s">
        <v>83</v>
      </c>
      <c r="AW173" s="14" t="s">
        <v>32</v>
      </c>
      <c r="AX173" s="14" t="s">
        <v>76</v>
      </c>
      <c r="AY173" s="265" t="s">
        <v>118</v>
      </c>
    </row>
    <row r="174" s="14" customFormat="1">
      <c r="A174" s="14"/>
      <c r="B174" s="255"/>
      <c r="C174" s="256"/>
      <c r="D174" s="241" t="s">
        <v>129</v>
      </c>
      <c r="E174" s="257" t="s">
        <v>1</v>
      </c>
      <c r="F174" s="258" t="s">
        <v>183</v>
      </c>
      <c r="G174" s="256"/>
      <c r="H174" s="259">
        <v>22</v>
      </c>
      <c r="I174" s="260"/>
      <c r="J174" s="256"/>
      <c r="K174" s="256"/>
      <c r="L174" s="261"/>
      <c r="M174" s="262"/>
      <c r="N174" s="263"/>
      <c r="O174" s="263"/>
      <c r="P174" s="263"/>
      <c r="Q174" s="263"/>
      <c r="R174" s="263"/>
      <c r="S174" s="263"/>
      <c r="T174" s="26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5" t="s">
        <v>129</v>
      </c>
      <c r="AU174" s="265" t="s">
        <v>83</v>
      </c>
      <c r="AV174" s="14" t="s">
        <v>83</v>
      </c>
      <c r="AW174" s="14" t="s">
        <v>32</v>
      </c>
      <c r="AX174" s="14" t="s">
        <v>76</v>
      </c>
      <c r="AY174" s="265" t="s">
        <v>118</v>
      </c>
    </row>
    <row r="175" s="15" customFormat="1">
      <c r="A175" s="15"/>
      <c r="B175" s="266"/>
      <c r="C175" s="267"/>
      <c r="D175" s="241" t="s">
        <v>129</v>
      </c>
      <c r="E175" s="268" t="s">
        <v>1</v>
      </c>
      <c r="F175" s="269" t="s">
        <v>132</v>
      </c>
      <c r="G175" s="267"/>
      <c r="H175" s="270">
        <v>26.5</v>
      </c>
      <c r="I175" s="271"/>
      <c r="J175" s="267"/>
      <c r="K175" s="267"/>
      <c r="L175" s="272"/>
      <c r="M175" s="273"/>
      <c r="N175" s="274"/>
      <c r="O175" s="274"/>
      <c r="P175" s="274"/>
      <c r="Q175" s="274"/>
      <c r="R175" s="274"/>
      <c r="S175" s="274"/>
      <c r="T175" s="27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6" t="s">
        <v>129</v>
      </c>
      <c r="AU175" s="276" t="s">
        <v>83</v>
      </c>
      <c r="AV175" s="15" t="s">
        <v>125</v>
      </c>
      <c r="AW175" s="15" t="s">
        <v>32</v>
      </c>
      <c r="AX175" s="15" t="s">
        <v>81</v>
      </c>
      <c r="AY175" s="276" t="s">
        <v>118</v>
      </c>
    </row>
    <row r="176" s="2" customFormat="1" ht="16.5" customHeight="1">
      <c r="A176" s="38"/>
      <c r="B176" s="39"/>
      <c r="C176" s="228" t="s">
        <v>195</v>
      </c>
      <c r="D176" s="228" t="s">
        <v>120</v>
      </c>
      <c r="E176" s="229" t="s">
        <v>196</v>
      </c>
      <c r="F176" s="230" t="s">
        <v>197</v>
      </c>
      <c r="G176" s="231" t="s">
        <v>175</v>
      </c>
      <c r="H176" s="232">
        <v>7.6799999999999997</v>
      </c>
      <c r="I176" s="233"/>
      <c r="J176" s="234">
        <f>ROUND(I176*H176,2)</f>
        <v>0</v>
      </c>
      <c r="K176" s="230" t="s">
        <v>124</v>
      </c>
      <c r="L176" s="44"/>
      <c r="M176" s="235" t="s">
        <v>1</v>
      </c>
      <c r="N176" s="236" t="s">
        <v>41</v>
      </c>
      <c r="O176" s="91"/>
      <c r="P176" s="237">
        <f>O176*H176</f>
        <v>0</v>
      </c>
      <c r="Q176" s="237">
        <v>0</v>
      </c>
      <c r="R176" s="237">
        <f>Q176*H176</f>
        <v>0</v>
      </c>
      <c r="S176" s="237">
        <v>0</v>
      </c>
      <c r="T176" s="238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9" t="s">
        <v>125</v>
      </c>
      <c r="AT176" s="239" t="s">
        <v>120</v>
      </c>
      <c r="AU176" s="239" t="s">
        <v>83</v>
      </c>
      <c r="AY176" s="17" t="s">
        <v>118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7" t="s">
        <v>81</v>
      </c>
      <c r="BK176" s="240">
        <f>ROUND(I176*H176,2)</f>
        <v>0</v>
      </c>
      <c r="BL176" s="17" t="s">
        <v>125</v>
      </c>
      <c r="BM176" s="239" t="s">
        <v>198</v>
      </c>
    </row>
    <row r="177" s="2" customFormat="1">
      <c r="A177" s="38"/>
      <c r="B177" s="39"/>
      <c r="C177" s="40"/>
      <c r="D177" s="241" t="s">
        <v>127</v>
      </c>
      <c r="E177" s="40"/>
      <c r="F177" s="242" t="s">
        <v>199</v>
      </c>
      <c r="G177" s="40"/>
      <c r="H177" s="40"/>
      <c r="I177" s="138"/>
      <c r="J177" s="40"/>
      <c r="K177" s="40"/>
      <c r="L177" s="44"/>
      <c r="M177" s="243"/>
      <c r="N177" s="244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127</v>
      </c>
      <c r="AU177" s="17" t="s">
        <v>83</v>
      </c>
    </row>
    <row r="178" s="14" customFormat="1">
      <c r="A178" s="14"/>
      <c r="B178" s="255"/>
      <c r="C178" s="256"/>
      <c r="D178" s="241" t="s">
        <v>129</v>
      </c>
      <c r="E178" s="257" t="s">
        <v>1</v>
      </c>
      <c r="F178" s="258" t="s">
        <v>200</v>
      </c>
      <c r="G178" s="256"/>
      <c r="H178" s="259">
        <v>7.6799999999999997</v>
      </c>
      <c r="I178" s="260"/>
      <c r="J178" s="256"/>
      <c r="K178" s="256"/>
      <c r="L178" s="261"/>
      <c r="M178" s="262"/>
      <c r="N178" s="263"/>
      <c r="O178" s="263"/>
      <c r="P178" s="263"/>
      <c r="Q178" s="263"/>
      <c r="R178" s="263"/>
      <c r="S178" s="263"/>
      <c r="T178" s="26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5" t="s">
        <v>129</v>
      </c>
      <c r="AU178" s="265" t="s">
        <v>83</v>
      </c>
      <c r="AV178" s="14" t="s">
        <v>83</v>
      </c>
      <c r="AW178" s="14" t="s">
        <v>32</v>
      </c>
      <c r="AX178" s="14" t="s">
        <v>81</v>
      </c>
      <c r="AY178" s="265" t="s">
        <v>118</v>
      </c>
    </row>
    <row r="179" s="2" customFormat="1" ht="16.5" customHeight="1">
      <c r="A179" s="38"/>
      <c r="B179" s="39"/>
      <c r="C179" s="228" t="s">
        <v>201</v>
      </c>
      <c r="D179" s="228" t="s">
        <v>120</v>
      </c>
      <c r="E179" s="229" t="s">
        <v>202</v>
      </c>
      <c r="F179" s="230" t="s">
        <v>203</v>
      </c>
      <c r="G179" s="231" t="s">
        <v>123</v>
      </c>
      <c r="H179" s="232">
        <v>26.5</v>
      </c>
      <c r="I179" s="233"/>
      <c r="J179" s="234">
        <f>ROUND(I179*H179,2)</f>
        <v>0</v>
      </c>
      <c r="K179" s="230" t="s">
        <v>124</v>
      </c>
      <c r="L179" s="44"/>
      <c r="M179" s="235" t="s">
        <v>1</v>
      </c>
      <c r="N179" s="236" t="s">
        <v>41</v>
      </c>
      <c r="O179" s="91"/>
      <c r="P179" s="237">
        <f>O179*H179</f>
        <v>0</v>
      </c>
      <c r="Q179" s="237">
        <v>1.0000000000000001E-05</v>
      </c>
      <c r="R179" s="237">
        <f>Q179*H179</f>
        <v>0.00026500000000000004</v>
      </c>
      <c r="S179" s="237">
        <v>0</v>
      </c>
      <c r="T179" s="23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9" t="s">
        <v>125</v>
      </c>
      <c r="AT179" s="239" t="s">
        <v>120</v>
      </c>
      <c r="AU179" s="239" t="s">
        <v>83</v>
      </c>
      <c r="AY179" s="17" t="s">
        <v>118</v>
      </c>
      <c r="BE179" s="240">
        <f>IF(N179="základní",J179,0)</f>
        <v>0</v>
      </c>
      <c r="BF179" s="240">
        <f>IF(N179="snížená",J179,0)</f>
        <v>0</v>
      </c>
      <c r="BG179" s="240">
        <f>IF(N179="zákl. přenesená",J179,0)</f>
        <v>0</v>
      </c>
      <c r="BH179" s="240">
        <f>IF(N179="sníž. přenesená",J179,0)</f>
        <v>0</v>
      </c>
      <c r="BI179" s="240">
        <f>IF(N179="nulová",J179,0)</f>
        <v>0</v>
      </c>
      <c r="BJ179" s="17" t="s">
        <v>81</v>
      </c>
      <c r="BK179" s="240">
        <f>ROUND(I179*H179,2)</f>
        <v>0</v>
      </c>
      <c r="BL179" s="17" t="s">
        <v>125</v>
      </c>
      <c r="BM179" s="239" t="s">
        <v>204</v>
      </c>
    </row>
    <row r="180" s="2" customFormat="1">
      <c r="A180" s="38"/>
      <c r="B180" s="39"/>
      <c r="C180" s="40"/>
      <c r="D180" s="241" t="s">
        <v>127</v>
      </c>
      <c r="E180" s="40"/>
      <c r="F180" s="242" t="s">
        <v>205</v>
      </c>
      <c r="G180" s="40"/>
      <c r="H180" s="40"/>
      <c r="I180" s="138"/>
      <c r="J180" s="40"/>
      <c r="K180" s="40"/>
      <c r="L180" s="44"/>
      <c r="M180" s="243"/>
      <c r="N180" s="244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127</v>
      </c>
      <c r="AU180" s="17" t="s">
        <v>83</v>
      </c>
    </row>
    <row r="181" s="14" customFormat="1">
      <c r="A181" s="14"/>
      <c r="B181" s="255"/>
      <c r="C181" s="256"/>
      <c r="D181" s="241" t="s">
        <v>129</v>
      </c>
      <c r="E181" s="257" t="s">
        <v>1</v>
      </c>
      <c r="F181" s="258" t="s">
        <v>206</v>
      </c>
      <c r="G181" s="256"/>
      <c r="H181" s="259">
        <v>26.5</v>
      </c>
      <c r="I181" s="260"/>
      <c r="J181" s="256"/>
      <c r="K181" s="256"/>
      <c r="L181" s="261"/>
      <c r="M181" s="262"/>
      <c r="N181" s="263"/>
      <c r="O181" s="263"/>
      <c r="P181" s="263"/>
      <c r="Q181" s="263"/>
      <c r="R181" s="263"/>
      <c r="S181" s="263"/>
      <c r="T181" s="26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5" t="s">
        <v>129</v>
      </c>
      <c r="AU181" s="265" t="s">
        <v>83</v>
      </c>
      <c r="AV181" s="14" t="s">
        <v>83</v>
      </c>
      <c r="AW181" s="14" t="s">
        <v>32</v>
      </c>
      <c r="AX181" s="14" t="s">
        <v>81</v>
      </c>
      <c r="AY181" s="265" t="s">
        <v>118</v>
      </c>
    </row>
    <row r="182" s="2" customFormat="1" ht="16.5" customHeight="1">
      <c r="A182" s="38"/>
      <c r="B182" s="39"/>
      <c r="C182" s="228" t="s">
        <v>207</v>
      </c>
      <c r="D182" s="228" t="s">
        <v>120</v>
      </c>
      <c r="E182" s="229" t="s">
        <v>208</v>
      </c>
      <c r="F182" s="230" t="s">
        <v>209</v>
      </c>
      <c r="G182" s="231" t="s">
        <v>210</v>
      </c>
      <c r="H182" s="232">
        <v>19</v>
      </c>
      <c r="I182" s="233"/>
      <c r="J182" s="234">
        <f>ROUND(I182*H182,2)</f>
        <v>0</v>
      </c>
      <c r="K182" s="230" t="s">
        <v>124</v>
      </c>
      <c r="L182" s="44"/>
      <c r="M182" s="235" t="s">
        <v>1</v>
      </c>
      <c r="N182" s="236" t="s">
        <v>41</v>
      </c>
      <c r="O182" s="91"/>
      <c r="P182" s="237">
        <f>O182*H182</f>
        <v>0</v>
      </c>
      <c r="Q182" s="237">
        <v>0.035409999999999997</v>
      </c>
      <c r="R182" s="237">
        <f>Q182*H182</f>
        <v>0.67279</v>
      </c>
      <c r="S182" s="237">
        <v>0</v>
      </c>
      <c r="T182" s="238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9" t="s">
        <v>125</v>
      </c>
      <c r="AT182" s="239" t="s">
        <v>120</v>
      </c>
      <c r="AU182" s="239" t="s">
        <v>83</v>
      </c>
      <c r="AY182" s="17" t="s">
        <v>118</v>
      </c>
      <c r="BE182" s="240">
        <f>IF(N182="základní",J182,0)</f>
        <v>0</v>
      </c>
      <c r="BF182" s="240">
        <f>IF(N182="snížená",J182,0)</f>
        <v>0</v>
      </c>
      <c r="BG182" s="240">
        <f>IF(N182="zákl. přenesená",J182,0)</f>
        <v>0</v>
      </c>
      <c r="BH182" s="240">
        <f>IF(N182="sníž. přenesená",J182,0)</f>
        <v>0</v>
      </c>
      <c r="BI182" s="240">
        <f>IF(N182="nulová",J182,0)</f>
        <v>0</v>
      </c>
      <c r="BJ182" s="17" t="s">
        <v>81</v>
      </c>
      <c r="BK182" s="240">
        <f>ROUND(I182*H182,2)</f>
        <v>0</v>
      </c>
      <c r="BL182" s="17" t="s">
        <v>125</v>
      </c>
      <c r="BM182" s="239" t="s">
        <v>211</v>
      </c>
    </row>
    <row r="183" s="2" customFormat="1">
      <c r="A183" s="38"/>
      <c r="B183" s="39"/>
      <c r="C183" s="40"/>
      <c r="D183" s="241" t="s">
        <v>127</v>
      </c>
      <c r="E183" s="40"/>
      <c r="F183" s="242" t="s">
        <v>212</v>
      </c>
      <c r="G183" s="40"/>
      <c r="H183" s="40"/>
      <c r="I183" s="138"/>
      <c r="J183" s="40"/>
      <c r="K183" s="40"/>
      <c r="L183" s="44"/>
      <c r="M183" s="243"/>
      <c r="N183" s="244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127</v>
      </c>
      <c r="AU183" s="17" t="s">
        <v>83</v>
      </c>
    </row>
    <row r="184" s="13" customFormat="1">
      <c r="A184" s="13"/>
      <c r="B184" s="245"/>
      <c r="C184" s="246"/>
      <c r="D184" s="241" t="s">
        <v>129</v>
      </c>
      <c r="E184" s="247" t="s">
        <v>1</v>
      </c>
      <c r="F184" s="248" t="s">
        <v>130</v>
      </c>
      <c r="G184" s="246"/>
      <c r="H184" s="247" t="s">
        <v>1</v>
      </c>
      <c r="I184" s="249"/>
      <c r="J184" s="246"/>
      <c r="K184" s="246"/>
      <c r="L184" s="250"/>
      <c r="M184" s="251"/>
      <c r="N184" s="252"/>
      <c r="O184" s="252"/>
      <c r="P184" s="252"/>
      <c r="Q184" s="252"/>
      <c r="R184" s="252"/>
      <c r="S184" s="252"/>
      <c r="T184" s="25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4" t="s">
        <v>129</v>
      </c>
      <c r="AU184" s="254" t="s">
        <v>83</v>
      </c>
      <c r="AV184" s="13" t="s">
        <v>81</v>
      </c>
      <c r="AW184" s="13" t="s">
        <v>32</v>
      </c>
      <c r="AX184" s="13" t="s">
        <v>76</v>
      </c>
      <c r="AY184" s="254" t="s">
        <v>118</v>
      </c>
    </row>
    <row r="185" s="14" customFormat="1">
      <c r="A185" s="14"/>
      <c r="B185" s="255"/>
      <c r="C185" s="256"/>
      <c r="D185" s="241" t="s">
        <v>129</v>
      </c>
      <c r="E185" s="257" t="s">
        <v>1</v>
      </c>
      <c r="F185" s="258" t="s">
        <v>213</v>
      </c>
      <c r="G185" s="256"/>
      <c r="H185" s="259">
        <v>19</v>
      </c>
      <c r="I185" s="260"/>
      <c r="J185" s="256"/>
      <c r="K185" s="256"/>
      <c r="L185" s="261"/>
      <c r="M185" s="262"/>
      <c r="N185" s="263"/>
      <c r="O185" s="263"/>
      <c r="P185" s="263"/>
      <c r="Q185" s="263"/>
      <c r="R185" s="263"/>
      <c r="S185" s="263"/>
      <c r="T185" s="26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5" t="s">
        <v>129</v>
      </c>
      <c r="AU185" s="265" t="s">
        <v>83</v>
      </c>
      <c r="AV185" s="14" t="s">
        <v>83</v>
      </c>
      <c r="AW185" s="14" t="s">
        <v>32</v>
      </c>
      <c r="AX185" s="14" t="s">
        <v>81</v>
      </c>
      <c r="AY185" s="265" t="s">
        <v>118</v>
      </c>
    </row>
    <row r="186" s="2" customFormat="1" ht="16.5" customHeight="1">
      <c r="A186" s="38"/>
      <c r="B186" s="39"/>
      <c r="C186" s="228" t="s">
        <v>8</v>
      </c>
      <c r="D186" s="228" t="s">
        <v>120</v>
      </c>
      <c r="E186" s="229" t="s">
        <v>214</v>
      </c>
      <c r="F186" s="230" t="s">
        <v>215</v>
      </c>
      <c r="G186" s="231" t="s">
        <v>175</v>
      </c>
      <c r="H186" s="232">
        <v>82.5</v>
      </c>
      <c r="I186" s="233"/>
      <c r="J186" s="234">
        <f>ROUND(I186*H186,2)</f>
        <v>0</v>
      </c>
      <c r="K186" s="230" t="s">
        <v>124</v>
      </c>
      <c r="L186" s="44"/>
      <c r="M186" s="235" t="s">
        <v>1</v>
      </c>
      <c r="N186" s="236" t="s">
        <v>41</v>
      </c>
      <c r="O186" s="91"/>
      <c r="P186" s="237">
        <f>O186*H186</f>
        <v>0</v>
      </c>
      <c r="Q186" s="237">
        <v>0</v>
      </c>
      <c r="R186" s="237">
        <f>Q186*H186</f>
        <v>0</v>
      </c>
      <c r="S186" s="237">
        <v>0</v>
      </c>
      <c r="T186" s="238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9" t="s">
        <v>125</v>
      </c>
      <c r="AT186" s="239" t="s">
        <v>120</v>
      </c>
      <c r="AU186" s="239" t="s">
        <v>83</v>
      </c>
      <c r="AY186" s="17" t="s">
        <v>118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7" t="s">
        <v>81</v>
      </c>
      <c r="BK186" s="240">
        <f>ROUND(I186*H186,2)</f>
        <v>0</v>
      </c>
      <c r="BL186" s="17" t="s">
        <v>125</v>
      </c>
      <c r="BM186" s="239" t="s">
        <v>216</v>
      </c>
    </row>
    <row r="187" s="2" customFormat="1">
      <c r="A187" s="38"/>
      <c r="B187" s="39"/>
      <c r="C187" s="40"/>
      <c r="D187" s="241" t="s">
        <v>127</v>
      </c>
      <c r="E187" s="40"/>
      <c r="F187" s="242" t="s">
        <v>217</v>
      </c>
      <c r="G187" s="40"/>
      <c r="H187" s="40"/>
      <c r="I187" s="138"/>
      <c r="J187" s="40"/>
      <c r="K187" s="40"/>
      <c r="L187" s="44"/>
      <c r="M187" s="243"/>
      <c r="N187" s="244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127</v>
      </c>
      <c r="AU187" s="17" t="s">
        <v>83</v>
      </c>
    </row>
    <row r="188" s="13" customFormat="1">
      <c r="A188" s="13"/>
      <c r="B188" s="245"/>
      <c r="C188" s="246"/>
      <c r="D188" s="241" t="s">
        <v>129</v>
      </c>
      <c r="E188" s="247" t="s">
        <v>1</v>
      </c>
      <c r="F188" s="248" t="s">
        <v>218</v>
      </c>
      <c r="G188" s="246"/>
      <c r="H188" s="247" t="s">
        <v>1</v>
      </c>
      <c r="I188" s="249"/>
      <c r="J188" s="246"/>
      <c r="K188" s="246"/>
      <c r="L188" s="250"/>
      <c r="M188" s="251"/>
      <c r="N188" s="252"/>
      <c r="O188" s="252"/>
      <c r="P188" s="252"/>
      <c r="Q188" s="252"/>
      <c r="R188" s="252"/>
      <c r="S188" s="252"/>
      <c r="T188" s="25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4" t="s">
        <v>129</v>
      </c>
      <c r="AU188" s="254" t="s">
        <v>83</v>
      </c>
      <c r="AV188" s="13" t="s">
        <v>81</v>
      </c>
      <c r="AW188" s="13" t="s">
        <v>32</v>
      </c>
      <c r="AX188" s="13" t="s">
        <v>76</v>
      </c>
      <c r="AY188" s="254" t="s">
        <v>118</v>
      </c>
    </row>
    <row r="189" s="14" customFormat="1">
      <c r="A189" s="14"/>
      <c r="B189" s="255"/>
      <c r="C189" s="256"/>
      <c r="D189" s="241" t="s">
        <v>129</v>
      </c>
      <c r="E189" s="257" t="s">
        <v>1</v>
      </c>
      <c r="F189" s="258" t="s">
        <v>219</v>
      </c>
      <c r="G189" s="256"/>
      <c r="H189" s="259">
        <v>82.5</v>
      </c>
      <c r="I189" s="260"/>
      <c r="J189" s="256"/>
      <c r="K189" s="256"/>
      <c r="L189" s="261"/>
      <c r="M189" s="262"/>
      <c r="N189" s="263"/>
      <c r="O189" s="263"/>
      <c r="P189" s="263"/>
      <c r="Q189" s="263"/>
      <c r="R189" s="263"/>
      <c r="S189" s="263"/>
      <c r="T189" s="26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5" t="s">
        <v>129</v>
      </c>
      <c r="AU189" s="265" t="s">
        <v>83</v>
      </c>
      <c r="AV189" s="14" t="s">
        <v>83</v>
      </c>
      <c r="AW189" s="14" t="s">
        <v>32</v>
      </c>
      <c r="AX189" s="14" t="s">
        <v>81</v>
      </c>
      <c r="AY189" s="265" t="s">
        <v>118</v>
      </c>
    </row>
    <row r="190" s="2" customFormat="1" ht="16.5" customHeight="1">
      <c r="A190" s="38"/>
      <c r="B190" s="39"/>
      <c r="C190" s="228" t="s">
        <v>220</v>
      </c>
      <c r="D190" s="228" t="s">
        <v>120</v>
      </c>
      <c r="E190" s="229" t="s">
        <v>221</v>
      </c>
      <c r="F190" s="230" t="s">
        <v>222</v>
      </c>
      <c r="G190" s="231" t="s">
        <v>175</v>
      </c>
      <c r="H190" s="232">
        <v>82.5</v>
      </c>
      <c r="I190" s="233"/>
      <c r="J190" s="234">
        <f>ROUND(I190*H190,2)</f>
        <v>0</v>
      </c>
      <c r="K190" s="230" t="s">
        <v>124</v>
      </c>
      <c r="L190" s="44"/>
      <c r="M190" s="235" t="s">
        <v>1</v>
      </c>
      <c r="N190" s="236" t="s">
        <v>41</v>
      </c>
      <c r="O190" s="91"/>
      <c r="P190" s="237">
        <f>O190*H190</f>
        <v>0</v>
      </c>
      <c r="Q190" s="237">
        <v>0</v>
      </c>
      <c r="R190" s="237">
        <f>Q190*H190</f>
        <v>0</v>
      </c>
      <c r="S190" s="237">
        <v>0</v>
      </c>
      <c r="T190" s="238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9" t="s">
        <v>125</v>
      </c>
      <c r="AT190" s="239" t="s">
        <v>120</v>
      </c>
      <c r="AU190" s="239" t="s">
        <v>83</v>
      </c>
      <c r="AY190" s="17" t="s">
        <v>118</v>
      </c>
      <c r="BE190" s="240">
        <f>IF(N190="základní",J190,0)</f>
        <v>0</v>
      </c>
      <c r="BF190" s="240">
        <f>IF(N190="snížená",J190,0)</f>
        <v>0</v>
      </c>
      <c r="BG190" s="240">
        <f>IF(N190="zákl. přenesená",J190,0)</f>
        <v>0</v>
      </c>
      <c r="BH190" s="240">
        <f>IF(N190="sníž. přenesená",J190,0)</f>
        <v>0</v>
      </c>
      <c r="BI190" s="240">
        <f>IF(N190="nulová",J190,0)</f>
        <v>0</v>
      </c>
      <c r="BJ190" s="17" t="s">
        <v>81</v>
      </c>
      <c r="BK190" s="240">
        <f>ROUND(I190*H190,2)</f>
        <v>0</v>
      </c>
      <c r="BL190" s="17" t="s">
        <v>125</v>
      </c>
      <c r="BM190" s="239" t="s">
        <v>223</v>
      </c>
    </row>
    <row r="191" s="2" customFormat="1">
      <c r="A191" s="38"/>
      <c r="B191" s="39"/>
      <c r="C191" s="40"/>
      <c r="D191" s="241" t="s">
        <v>127</v>
      </c>
      <c r="E191" s="40"/>
      <c r="F191" s="242" t="s">
        <v>224</v>
      </c>
      <c r="G191" s="40"/>
      <c r="H191" s="40"/>
      <c r="I191" s="138"/>
      <c r="J191" s="40"/>
      <c r="K191" s="40"/>
      <c r="L191" s="44"/>
      <c r="M191" s="243"/>
      <c r="N191" s="244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127</v>
      </c>
      <c r="AU191" s="17" t="s">
        <v>83</v>
      </c>
    </row>
    <row r="192" s="13" customFormat="1">
      <c r="A192" s="13"/>
      <c r="B192" s="245"/>
      <c r="C192" s="246"/>
      <c r="D192" s="241" t="s">
        <v>129</v>
      </c>
      <c r="E192" s="247" t="s">
        <v>1</v>
      </c>
      <c r="F192" s="248" t="s">
        <v>218</v>
      </c>
      <c r="G192" s="246"/>
      <c r="H192" s="247" t="s">
        <v>1</v>
      </c>
      <c r="I192" s="249"/>
      <c r="J192" s="246"/>
      <c r="K192" s="246"/>
      <c r="L192" s="250"/>
      <c r="M192" s="251"/>
      <c r="N192" s="252"/>
      <c r="O192" s="252"/>
      <c r="P192" s="252"/>
      <c r="Q192" s="252"/>
      <c r="R192" s="252"/>
      <c r="S192" s="252"/>
      <c r="T192" s="25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4" t="s">
        <v>129</v>
      </c>
      <c r="AU192" s="254" t="s">
        <v>83</v>
      </c>
      <c r="AV192" s="13" t="s">
        <v>81</v>
      </c>
      <c r="AW192" s="13" t="s">
        <v>32</v>
      </c>
      <c r="AX192" s="13" t="s">
        <v>76</v>
      </c>
      <c r="AY192" s="254" t="s">
        <v>118</v>
      </c>
    </row>
    <row r="193" s="14" customFormat="1">
      <c r="A193" s="14"/>
      <c r="B193" s="255"/>
      <c r="C193" s="256"/>
      <c r="D193" s="241" t="s">
        <v>129</v>
      </c>
      <c r="E193" s="257" t="s">
        <v>1</v>
      </c>
      <c r="F193" s="258" t="s">
        <v>219</v>
      </c>
      <c r="G193" s="256"/>
      <c r="H193" s="259">
        <v>82.5</v>
      </c>
      <c r="I193" s="260"/>
      <c r="J193" s="256"/>
      <c r="K193" s="256"/>
      <c r="L193" s="261"/>
      <c r="M193" s="262"/>
      <c r="N193" s="263"/>
      <c r="O193" s="263"/>
      <c r="P193" s="263"/>
      <c r="Q193" s="263"/>
      <c r="R193" s="263"/>
      <c r="S193" s="263"/>
      <c r="T193" s="26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5" t="s">
        <v>129</v>
      </c>
      <c r="AU193" s="265" t="s">
        <v>83</v>
      </c>
      <c r="AV193" s="14" t="s">
        <v>83</v>
      </c>
      <c r="AW193" s="14" t="s">
        <v>32</v>
      </c>
      <c r="AX193" s="14" t="s">
        <v>81</v>
      </c>
      <c r="AY193" s="265" t="s">
        <v>118</v>
      </c>
    </row>
    <row r="194" s="2" customFormat="1" ht="16.5" customHeight="1">
      <c r="A194" s="38"/>
      <c r="B194" s="39"/>
      <c r="C194" s="228" t="s">
        <v>225</v>
      </c>
      <c r="D194" s="228" t="s">
        <v>120</v>
      </c>
      <c r="E194" s="229" t="s">
        <v>226</v>
      </c>
      <c r="F194" s="230" t="s">
        <v>227</v>
      </c>
      <c r="G194" s="231" t="s">
        <v>123</v>
      </c>
      <c r="H194" s="232">
        <v>6044</v>
      </c>
      <c r="I194" s="233"/>
      <c r="J194" s="234">
        <f>ROUND(I194*H194,2)</f>
        <v>0</v>
      </c>
      <c r="K194" s="230" t="s">
        <v>124</v>
      </c>
      <c r="L194" s="44"/>
      <c r="M194" s="235" t="s">
        <v>1</v>
      </c>
      <c r="N194" s="236" t="s">
        <v>41</v>
      </c>
      <c r="O194" s="91"/>
      <c r="P194" s="237">
        <f>O194*H194</f>
        <v>0</v>
      </c>
      <c r="Q194" s="237">
        <v>0</v>
      </c>
      <c r="R194" s="237">
        <f>Q194*H194</f>
        <v>0</v>
      </c>
      <c r="S194" s="237">
        <v>0.02</v>
      </c>
      <c r="T194" s="238">
        <f>S194*H194</f>
        <v>120.88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9" t="s">
        <v>125</v>
      </c>
      <c r="AT194" s="239" t="s">
        <v>120</v>
      </c>
      <c r="AU194" s="239" t="s">
        <v>83</v>
      </c>
      <c r="AY194" s="17" t="s">
        <v>118</v>
      </c>
      <c r="BE194" s="240">
        <f>IF(N194="základní",J194,0)</f>
        <v>0</v>
      </c>
      <c r="BF194" s="240">
        <f>IF(N194="snížená",J194,0)</f>
        <v>0</v>
      </c>
      <c r="BG194" s="240">
        <f>IF(N194="zákl. přenesená",J194,0)</f>
        <v>0</v>
      </c>
      <c r="BH194" s="240">
        <f>IF(N194="sníž. přenesená",J194,0)</f>
        <v>0</v>
      </c>
      <c r="BI194" s="240">
        <f>IF(N194="nulová",J194,0)</f>
        <v>0</v>
      </c>
      <c r="BJ194" s="17" t="s">
        <v>81</v>
      </c>
      <c r="BK194" s="240">
        <f>ROUND(I194*H194,2)</f>
        <v>0</v>
      </c>
      <c r="BL194" s="17" t="s">
        <v>125</v>
      </c>
      <c r="BM194" s="239" t="s">
        <v>228</v>
      </c>
    </row>
    <row r="195" s="2" customFormat="1">
      <c r="A195" s="38"/>
      <c r="B195" s="39"/>
      <c r="C195" s="40"/>
      <c r="D195" s="241" t="s">
        <v>127</v>
      </c>
      <c r="E195" s="40"/>
      <c r="F195" s="242" t="s">
        <v>229</v>
      </c>
      <c r="G195" s="40"/>
      <c r="H195" s="40"/>
      <c r="I195" s="138"/>
      <c r="J195" s="40"/>
      <c r="K195" s="40"/>
      <c r="L195" s="44"/>
      <c r="M195" s="243"/>
      <c r="N195" s="244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127</v>
      </c>
      <c r="AU195" s="17" t="s">
        <v>83</v>
      </c>
    </row>
    <row r="196" s="13" customFormat="1">
      <c r="A196" s="13"/>
      <c r="B196" s="245"/>
      <c r="C196" s="246"/>
      <c r="D196" s="241" t="s">
        <v>129</v>
      </c>
      <c r="E196" s="247" t="s">
        <v>1</v>
      </c>
      <c r="F196" s="248" t="s">
        <v>130</v>
      </c>
      <c r="G196" s="246"/>
      <c r="H196" s="247" t="s">
        <v>1</v>
      </c>
      <c r="I196" s="249"/>
      <c r="J196" s="246"/>
      <c r="K196" s="246"/>
      <c r="L196" s="250"/>
      <c r="M196" s="251"/>
      <c r="N196" s="252"/>
      <c r="O196" s="252"/>
      <c r="P196" s="252"/>
      <c r="Q196" s="252"/>
      <c r="R196" s="252"/>
      <c r="S196" s="252"/>
      <c r="T196" s="25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4" t="s">
        <v>129</v>
      </c>
      <c r="AU196" s="254" t="s">
        <v>83</v>
      </c>
      <c r="AV196" s="13" t="s">
        <v>81</v>
      </c>
      <c r="AW196" s="13" t="s">
        <v>32</v>
      </c>
      <c r="AX196" s="13" t="s">
        <v>76</v>
      </c>
      <c r="AY196" s="254" t="s">
        <v>118</v>
      </c>
    </row>
    <row r="197" s="14" customFormat="1">
      <c r="A197" s="14"/>
      <c r="B197" s="255"/>
      <c r="C197" s="256"/>
      <c r="D197" s="241" t="s">
        <v>129</v>
      </c>
      <c r="E197" s="257" t="s">
        <v>1</v>
      </c>
      <c r="F197" s="258" t="s">
        <v>230</v>
      </c>
      <c r="G197" s="256"/>
      <c r="H197" s="259">
        <v>6044</v>
      </c>
      <c r="I197" s="260"/>
      <c r="J197" s="256"/>
      <c r="K197" s="256"/>
      <c r="L197" s="261"/>
      <c r="M197" s="262"/>
      <c r="N197" s="263"/>
      <c r="O197" s="263"/>
      <c r="P197" s="263"/>
      <c r="Q197" s="263"/>
      <c r="R197" s="263"/>
      <c r="S197" s="263"/>
      <c r="T197" s="26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5" t="s">
        <v>129</v>
      </c>
      <c r="AU197" s="265" t="s">
        <v>83</v>
      </c>
      <c r="AV197" s="14" t="s">
        <v>83</v>
      </c>
      <c r="AW197" s="14" t="s">
        <v>32</v>
      </c>
      <c r="AX197" s="14" t="s">
        <v>81</v>
      </c>
      <c r="AY197" s="265" t="s">
        <v>118</v>
      </c>
    </row>
    <row r="198" s="12" customFormat="1" ht="22.8" customHeight="1">
      <c r="A198" s="12"/>
      <c r="B198" s="212"/>
      <c r="C198" s="213"/>
      <c r="D198" s="214" t="s">
        <v>75</v>
      </c>
      <c r="E198" s="226" t="s">
        <v>231</v>
      </c>
      <c r="F198" s="226" t="s">
        <v>232</v>
      </c>
      <c r="G198" s="213"/>
      <c r="H198" s="213"/>
      <c r="I198" s="216"/>
      <c r="J198" s="227">
        <f>BK198</f>
        <v>0</v>
      </c>
      <c r="K198" s="213"/>
      <c r="L198" s="218"/>
      <c r="M198" s="219"/>
      <c r="N198" s="220"/>
      <c r="O198" s="220"/>
      <c r="P198" s="221">
        <f>SUM(P199:P211)</f>
        <v>0</v>
      </c>
      <c r="Q198" s="220"/>
      <c r="R198" s="221">
        <f>SUM(R199:R211)</f>
        <v>0</v>
      </c>
      <c r="S198" s="220"/>
      <c r="T198" s="222">
        <f>SUM(T199:T211)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23" t="s">
        <v>81</v>
      </c>
      <c r="AT198" s="224" t="s">
        <v>75</v>
      </c>
      <c r="AU198" s="224" t="s">
        <v>81</v>
      </c>
      <c r="AY198" s="223" t="s">
        <v>118</v>
      </c>
      <c r="BK198" s="225">
        <f>SUM(BK199:BK211)</f>
        <v>0</v>
      </c>
    </row>
    <row r="199" s="2" customFormat="1" ht="16.5" customHeight="1">
      <c r="A199" s="38"/>
      <c r="B199" s="39"/>
      <c r="C199" s="228" t="s">
        <v>233</v>
      </c>
      <c r="D199" s="228" t="s">
        <v>120</v>
      </c>
      <c r="E199" s="229" t="s">
        <v>234</v>
      </c>
      <c r="F199" s="230" t="s">
        <v>235</v>
      </c>
      <c r="G199" s="231" t="s">
        <v>236</v>
      </c>
      <c r="H199" s="232">
        <v>895.72000000000003</v>
      </c>
      <c r="I199" s="233"/>
      <c r="J199" s="234">
        <f>ROUND(I199*H199,2)</f>
        <v>0</v>
      </c>
      <c r="K199" s="230" t="s">
        <v>124</v>
      </c>
      <c r="L199" s="44"/>
      <c r="M199" s="235" t="s">
        <v>1</v>
      </c>
      <c r="N199" s="236" t="s">
        <v>41</v>
      </c>
      <c r="O199" s="91"/>
      <c r="P199" s="237">
        <f>O199*H199</f>
        <v>0</v>
      </c>
      <c r="Q199" s="237">
        <v>0</v>
      </c>
      <c r="R199" s="237">
        <f>Q199*H199</f>
        <v>0</v>
      </c>
      <c r="S199" s="237">
        <v>0</v>
      </c>
      <c r="T199" s="238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9" t="s">
        <v>125</v>
      </c>
      <c r="AT199" s="239" t="s">
        <v>120</v>
      </c>
      <c r="AU199" s="239" t="s">
        <v>83</v>
      </c>
      <c r="AY199" s="17" t="s">
        <v>118</v>
      </c>
      <c r="BE199" s="240">
        <f>IF(N199="základní",J199,0)</f>
        <v>0</v>
      </c>
      <c r="BF199" s="240">
        <f>IF(N199="snížená",J199,0)</f>
        <v>0</v>
      </c>
      <c r="BG199" s="240">
        <f>IF(N199="zákl. přenesená",J199,0)</f>
        <v>0</v>
      </c>
      <c r="BH199" s="240">
        <f>IF(N199="sníž. přenesená",J199,0)</f>
        <v>0</v>
      </c>
      <c r="BI199" s="240">
        <f>IF(N199="nulová",J199,0)</f>
        <v>0</v>
      </c>
      <c r="BJ199" s="17" t="s">
        <v>81</v>
      </c>
      <c r="BK199" s="240">
        <f>ROUND(I199*H199,2)</f>
        <v>0</v>
      </c>
      <c r="BL199" s="17" t="s">
        <v>125</v>
      </c>
      <c r="BM199" s="239" t="s">
        <v>237</v>
      </c>
    </row>
    <row r="200" s="2" customFormat="1">
      <c r="A200" s="38"/>
      <c r="B200" s="39"/>
      <c r="C200" s="40"/>
      <c r="D200" s="241" t="s">
        <v>127</v>
      </c>
      <c r="E200" s="40"/>
      <c r="F200" s="242" t="s">
        <v>238</v>
      </c>
      <c r="G200" s="40"/>
      <c r="H200" s="40"/>
      <c r="I200" s="138"/>
      <c r="J200" s="40"/>
      <c r="K200" s="40"/>
      <c r="L200" s="44"/>
      <c r="M200" s="243"/>
      <c r="N200" s="244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127</v>
      </c>
      <c r="AU200" s="17" t="s">
        <v>83</v>
      </c>
    </row>
    <row r="201" s="2" customFormat="1" ht="16.5" customHeight="1">
      <c r="A201" s="38"/>
      <c r="B201" s="39"/>
      <c r="C201" s="228" t="s">
        <v>239</v>
      </c>
      <c r="D201" s="228" t="s">
        <v>120</v>
      </c>
      <c r="E201" s="229" t="s">
        <v>240</v>
      </c>
      <c r="F201" s="230" t="s">
        <v>241</v>
      </c>
      <c r="G201" s="231" t="s">
        <v>236</v>
      </c>
      <c r="H201" s="232">
        <v>13435.799999999999</v>
      </c>
      <c r="I201" s="233"/>
      <c r="J201" s="234">
        <f>ROUND(I201*H201,2)</f>
        <v>0</v>
      </c>
      <c r="K201" s="230" t="s">
        <v>124</v>
      </c>
      <c r="L201" s="44"/>
      <c r="M201" s="235" t="s">
        <v>1</v>
      </c>
      <c r="N201" s="236" t="s">
        <v>41</v>
      </c>
      <c r="O201" s="91"/>
      <c r="P201" s="237">
        <f>O201*H201</f>
        <v>0</v>
      </c>
      <c r="Q201" s="237">
        <v>0</v>
      </c>
      <c r="R201" s="237">
        <f>Q201*H201</f>
        <v>0</v>
      </c>
      <c r="S201" s="237">
        <v>0</v>
      </c>
      <c r="T201" s="238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9" t="s">
        <v>125</v>
      </c>
      <c r="AT201" s="239" t="s">
        <v>120</v>
      </c>
      <c r="AU201" s="239" t="s">
        <v>83</v>
      </c>
      <c r="AY201" s="17" t="s">
        <v>118</v>
      </c>
      <c r="BE201" s="240">
        <f>IF(N201="základní",J201,0)</f>
        <v>0</v>
      </c>
      <c r="BF201" s="240">
        <f>IF(N201="snížená",J201,0)</f>
        <v>0</v>
      </c>
      <c r="BG201" s="240">
        <f>IF(N201="zákl. přenesená",J201,0)</f>
        <v>0</v>
      </c>
      <c r="BH201" s="240">
        <f>IF(N201="sníž. přenesená",J201,0)</f>
        <v>0</v>
      </c>
      <c r="BI201" s="240">
        <f>IF(N201="nulová",J201,0)</f>
        <v>0</v>
      </c>
      <c r="BJ201" s="17" t="s">
        <v>81</v>
      </c>
      <c r="BK201" s="240">
        <f>ROUND(I201*H201,2)</f>
        <v>0</v>
      </c>
      <c r="BL201" s="17" t="s">
        <v>125</v>
      </c>
      <c r="BM201" s="239" t="s">
        <v>242</v>
      </c>
    </row>
    <row r="202" s="2" customFormat="1">
      <c r="A202" s="38"/>
      <c r="B202" s="39"/>
      <c r="C202" s="40"/>
      <c r="D202" s="241" t="s">
        <v>127</v>
      </c>
      <c r="E202" s="40"/>
      <c r="F202" s="242" t="s">
        <v>243</v>
      </c>
      <c r="G202" s="40"/>
      <c r="H202" s="40"/>
      <c r="I202" s="138"/>
      <c r="J202" s="40"/>
      <c r="K202" s="40"/>
      <c r="L202" s="44"/>
      <c r="M202" s="243"/>
      <c r="N202" s="244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127</v>
      </c>
      <c r="AU202" s="17" t="s">
        <v>83</v>
      </c>
    </row>
    <row r="203" s="14" customFormat="1">
      <c r="A203" s="14"/>
      <c r="B203" s="255"/>
      <c r="C203" s="256"/>
      <c r="D203" s="241" t="s">
        <v>129</v>
      </c>
      <c r="E203" s="256"/>
      <c r="F203" s="258" t="s">
        <v>244</v>
      </c>
      <c r="G203" s="256"/>
      <c r="H203" s="259">
        <v>13435.799999999999</v>
      </c>
      <c r="I203" s="260"/>
      <c r="J203" s="256"/>
      <c r="K203" s="256"/>
      <c r="L203" s="261"/>
      <c r="M203" s="262"/>
      <c r="N203" s="263"/>
      <c r="O203" s="263"/>
      <c r="P203" s="263"/>
      <c r="Q203" s="263"/>
      <c r="R203" s="263"/>
      <c r="S203" s="263"/>
      <c r="T203" s="26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5" t="s">
        <v>129</v>
      </c>
      <c r="AU203" s="265" t="s">
        <v>83</v>
      </c>
      <c r="AV203" s="14" t="s">
        <v>83</v>
      </c>
      <c r="AW203" s="14" t="s">
        <v>4</v>
      </c>
      <c r="AX203" s="14" t="s">
        <v>81</v>
      </c>
      <c r="AY203" s="265" t="s">
        <v>118</v>
      </c>
    </row>
    <row r="204" s="2" customFormat="1" ht="16.5" customHeight="1">
      <c r="A204" s="38"/>
      <c r="B204" s="39"/>
      <c r="C204" s="228" t="s">
        <v>245</v>
      </c>
      <c r="D204" s="228" t="s">
        <v>120</v>
      </c>
      <c r="E204" s="229" t="s">
        <v>246</v>
      </c>
      <c r="F204" s="230" t="s">
        <v>247</v>
      </c>
      <c r="G204" s="231" t="s">
        <v>236</v>
      </c>
      <c r="H204" s="232">
        <v>895.72000000000003</v>
      </c>
      <c r="I204" s="233"/>
      <c r="J204" s="234">
        <f>ROUND(I204*H204,2)</f>
        <v>0</v>
      </c>
      <c r="K204" s="230" t="s">
        <v>124</v>
      </c>
      <c r="L204" s="44"/>
      <c r="M204" s="235" t="s">
        <v>1</v>
      </c>
      <c r="N204" s="236" t="s">
        <v>41</v>
      </c>
      <c r="O204" s="91"/>
      <c r="P204" s="237">
        <f>O204*H204</f>
        <v>0</v>
      </c>
      <c r="Q204" s="237">
        <v>0</v>
      </c>
      <c r="R204" s="237">
        <f>Q204*H204</f>
        <v>0</v>
      </c>
      <c r="S204" s="237">
        <v>0</v>
      </c>
      <c r="T204" s="238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9" t="s">
        <v>125</v>
      </c>
      <c r="AT204" s="239" t="s">
        <v>120</v>
      </c>
      <c r="AU204" s="239" t="s">
        <v>83</v>
      </c>
      <c r="AY204" s="17" t="s">
        <v>118</v>
      </c>
      <c r="BE204" s="240">
        <f>IF(N204="základní",J204,0)</f>
        <v>0</v>
      </c>
      <c r="BF204" s="240">
        <f>IF(N204="snížená",J204,0)</f>
        <v>0</v>
      </c>
      <c r="BG204" s="240">
        <f>IF(N204="zákl. přenesená",J204,0)</f>
        <v>0</v>
      </c>
      <c r="BH204" s="240">
        <f>IF(N204="sníž. přenesená",J204,0)</f>
        <v>0</v>
      </c>
      <c r="BI204" s="240">
        <f>IF(N204="nulová",J204,0)</f>
        <v>0</v>
      </c>
      <c r="BJ204" s="17" t="s">
        <v>81</v>
      </c>
      <c r="BK204" s="240">
        <f>ROUND(I204*H204,2)</f>
        <v>0</v>
      </c>
      <c r="BL204" s="17" t="s">
        <v>125</v>
      </c>
      <c r="BM204" s="239" t="s">
        <v>248</v>
      </c>
    </row>
    <row r="205" s="2" customFormat="1">
      <c r="A205" s="38"/>
      <c r="B205" s="39"/>
      <c r="C205" s="40"/>
      <c r="D205" s="241" t="s">
        <v>127</v>
      </c>
      <c r="E205" s="40"/>
      <c r="F205" s="242" t="s">
        <v>249</v>
      </c>
      <c r="G205" s="40"/>
      <c r="H205" s="40"/>
      <c r="I205" s="138"/>
      <c r="J205" s="40"/>
      <c r="K205" s="40"/>
      <c r="L205" s="44"/>
      <c r="M205" s="243"/>
      <c r="N205" s="244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127</v>
      </c>
      <c r="AU205" s="17" t="s">
        <v>83</v>
      </c>
    </row>
    <row r="206" s="2" customFormat="1" ht="16.5" customHeight="1">
      <c r="A206" s="38"/>
      <c r="B206" s="39"/>
      <c r="C206" s="228" t="s">
        <v>7</v>
      </c>
      <c r="D206" s="228" t="s">
        <v>120</v>
      </c>
      <c r="E206" s="229" t="s">
        <v>250</v>
      </c>
      <c r="F206" s="230" t="s">
        <v>251</v>
      </c>
      <c r="G206" s="231" t="s">
        <v>236</v>
      </c>
      <c r="H206" s="232">
        <v>1.125</v>
      </c>
      <c r="I206" s="233"/>
      <c r="J206" s="234">
        <f>ROUND(I206*H206,2)</f>
        <v>0</v>
      </c>
      <c r="K206" s="230" t="s">
        <v>124</v>
      </c>
      <c r="L206" s="44"/>
      <c r="M206" s="235" t="s">
        <v>1</v>
      </c>
      <c r="N206" s="236" t="s">
        <v>41</v>
      </c>
      <c r="O206" s="91"/>
      <c r="P206" s="237">
        <f>O206*H206</f>
        <v>0</v>
      </c>
      <c r="Q206" s="237">
        <v>0</v>
      </c>
      <c r="R206" s="237">
        <f>Q206*H206</f>
        <v>0</v>
      </c>
      <c r="S206" s="237">
        <v>0</v>
      </c>
      <c r="T206" s="238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9" t="s">
        <v>125</v>
      </c>
      <c r="AT206" s="239" t="s">
        <v>120</v>
      </c>
      <c r="AU206" s="239" t="s">
        <v>83</v>
      </c>
      <c r="AY206" s="17" t="s">
        <v>118</v>
      </c>
      <c r="BE206" s="240">
        <f>IF(N206="základní",J206,0)</f>
        <v>0</v>
      </c>
      <c r="BF206" s="240">
        <f>IF(N206="snížená",J206,0)</f>
        <v>0</v>
      </c>
      <c r="BG206" s="240">
        <f>IF(N206="zákl. přenesená",J206,0)</f>
        <v>0</v>
      </c>
      <c r="BH206" s="240">
        <f>IF(N206="sníž. přenesená",J206,0)</f>
        <v>0</v>
      </c>
      <c r="BI206" s="240">
        <f>IF(N206="nulová",J206,0)</f>
        <v>0</v>
      </c>
      <c r="BJ206" s="17" t="s">
        <v>81</v>
      </c>
      <c r="BK206" s="240">
        <f>ROUND(I206*H206,2)</f>
        <v>0</v>
      </c>
      <c r="BL206" s="17" t="s">
        <v>125</v>
      </c>
      <c r="BM206" s="239" t="s">
        <v>252</v>
      </c>
    </row>
    <row r="207" s="2" customFormat="1">
      <c r="A207" s="38"/>
      <c r="B207" s="39"/>
      <c r="C207" s="40"/>
      <c r="D207" s="241" t="s">
        <v>127</v>
      </c>
      <c r="E207" s="40"/>
      <c r="F207" s="242" t="s">
        <v>253</v>
      </c>
      <c r="G207" s="40"/>
      <c r="H207" s="40"/>
      <c r="I207" s="138"/>
      <c r="J207" s="40"/>
      <c r="K207" s="40"/>
      <c r="L207" s="44"/>
      <c r="M207" s="243"/>
      <c r="N207" s="244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127</v>
      </c>
      <c r="AU207" s="17" t="s">
        <v>83</v>
      </c>
    </row>
    <row r="208" s="14" customFormat="1">
      <c r="A208" s="14"/>
      <c r="B208" s="255"/>
      <c r="C208" s="256"/>
      <c r="D208" s="241" t="s">
        <v>129</v>
      </c>
      <c r="E208" s="257" t="s">
        <v>1</v>
      </c>
      <c r="F208" s="258" t="s">
        <v>254</v>
      </c>
      <c r="G208" s="256"/>
      <c r="H208" s="259">
        <v>1.125</v>
      </c>
      <c r="I208" s="260"/>
      <c r="J208" s="256"/>
      <c r="K208" s="256"/>
      <c r="L208" s="261"/>
      <c r="M208" s="262"/>
      <c r="N208" s="263"/>
      <c r="O208" s="263"/>
      <c r="P208" s="263"/>
      <c r="Q208" s="263"/>
      <c r="R208" s="263"/>
      <c r="S208" s="263"/>
      <c r="T208" s="26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5" t="s">
        <v>129</v>
      </c>
      <c r="AU208" s="265" t="s">
        <v>83</v>
      </c>
      <c r="AV208" s="14" t="s">
        <v>83</v>
      </c>
      <c r="AW208" s="14" t="s">
        <v>32</v>
      </c>
      <c r="AX208" s="14" t="s">
        <v>81</v>
      </c>
      <c r="AY208" s="265" t="s">
        <v>118</v>
      </c>
    </row>
    <row r="209" s="2" customFormat="1" ht="16.5" customHeight="1">
      <c r="A209" s="38"/>
      <c r="B209" s="39"/>
      <c r="C209" s="228" t="s">
        <v>255</v>
      </c>
      <c r="D209" s="228" t="s">
        <v>120</v>
      </c>
      <c r="E209" s="229" t="s">
        <v>256</v>
      </c>
      <c r="F209" s="230" t="s">
        <v>257</v>
      </c>
      <c r="G209" s="231" t="s">
        <v>236</v>
      </c>
      <c r="H209" s="232">
        <v>894.59500000000003</v>
      </c>
      <c r="I209" s="233"/>
      <c r="J209" s="234">
        <f>ROUND(I209*H209,2)</f>
        <v>0</v>
      </c>
      <c r="K209" s="230" t="s">
        <v>124</v>
      </c>
      <c r="L209" s="44"/>
      <c r="M209" s="235" t="s">
        <v>1</v>
      </c>
      <c r="N209" s="236" t="s">
        <v>41</v>
      </c>
      <c r="O209" s="91"/>
      <c r="P209" s="237">
        <f>O209*H209</f>
        <v>0</v>
      </c>
      <c r="Q209" s="237">
        <v>0</v>
      </c>
      <c r="R209" s="237">
        <f>Q209*H209</f>
        <v>0</v>
      </c>
      <c r="S209" s="237">
        <v>0</v>
      </c>
      <c r="T209" s="238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9" t="s">
        <v>125</v>
      </c>
      <c r="AT209" s="239" t="s">
        <v>120</v>
      </c>
      <c r="AU209" s="239" t="s">
        <v>83</v>
      </c>
      <c r="AY209" s="17" t="s">
        <v>118</v>
      </c>
      <c r="BE209" s="240">
        <f>IF(N209="základní",J209,0)</f>
        <v>0</v>
      </c>
      <c r="BF209" s="240">
        <f>IF(N209="snížená",J209,0)</f>
        <v>0</v>
      </c>
      <c r="BG209" s="240">
        <f>IF(N209="zákl. přenesená",J209,0)</f>
        <v>0</v>
      </c>
      <c r="BH209" s="240">
        <f>IF(N209="sníž. přenesená",J209,0)</f>
        <v>0</v>
      </c>
      <c r="BI209" s="240">
        <f>IF(N209="nulová",J209,0)</f>
        <v>0</v>
      </c>
      <c r="BJ209" s="17" t="s">
        <v>81</v>
      </c>
      <c r="BK209" s="240">
        <f>ROUND(I209*H209,2)</f>
        <v>0</v>
      </c>
      <c r="BL209" s="17" t="s">
        <v>125</v>
      </c>
      <c r="BM209" s="239" t="s">
        <v>258</v>
      </c>
    </row>
    <row r="210" s="2" customFormat="1">
      <c r="A210" s="38"/>
      <c r="B210" s="39"/>
      <c r="C210" s="40"/>
      <c r="D210" s="241" t="s">
        <v>127</v>
      </c>
      <c r="E210" s="40"/>
      <c r="F210" s="242" t="s">
        <v>259</v>
      </c>
      <c r="G210" s="40"/>
      <c r="H210" s="40"/>
      <c r="I210" s="138"/>
      <c r="J210" s="40"/>
      <c r="K210" s="40"/>
      <c r="L210" s="44"/>
      <c r="M210" s="243"/>
      <c r="N210" s="244"/>
      <c r="O210" s="91"/>
      <c r="P210" s="91"/>
      <c r="Q210" s="91"/>
      <c r="R210" s="91"/>
      <c r="S210" s="91"/>
      <c r="T210" s="92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7" t="s">
        <v>127</v>
      </c>
      <c r="AU210" s="17" t="s">
        <v>83</v>
      </c>
    </row>
    <row r="211" s="14" customFormat="1">
      <c r="A211" s="14"/>
      <c r="B211" s="255"/>
      <c r="C211" s="256"/>
      <c r="D211" s="241" t="s">
        <v>129</v>
      </c>
      <c r="E211" s="257" t="s">
        <v>1</v>
      </c>
      <c r="F211" s="258" t="s">
        <v>260</v>
      </c>
      <c r="G211" s="256"/>
      <c r="H211" s="259">
        <v>894.59500000000003</v>
      </c>
      <c r="I211" s="260"/>
      <c r="J211" s="256"/>
      <c r="K211" s="256"/>
      <c r="L211" s="261"/>
      <c r="M211" s="262"/>
      <c r="N211" s="263"/>
      <c r="O211" s="263"/>
      <c r="P211" s="263"/>
      <c r="Q211" s="263"/>
      <c r="R211" s="263"/>
      <c r="S211" s="263"/>
      <c r="T211" s="26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5" t="s">
        <v>129</v>
      </c>
      <c r="AU211" s="265" t="s">
        <v>83</v>
      </c>
      <c r="AV211" s="14" t="s">
        <v>83</v>
      </c>
      <c r="AW211" s="14" t="s">
        <v>32</v>
      </c>
      <c r="AX211" s="14" t="s">
        <v>81</v>
      </c>
      <c r="AY211" s="265" t="s">
        <v>118</v>
      </c>
    </row>
    <row r="212" s="12" customFormat="1" ht="22.8" customHeight="1">
      <c r="A212" s="12"/>
      <c r="B212" s="212"/>
      <c r="C212" s="213"/>
      <c r="D212" s="214" t="s">
        <v>75</v>
      </c>
      <c r="E212" s="226" t="s">
        <v>261</v>
      </c>
      <c r="F212" s="226" t="s">
        <v>262</v>
      </c>
      <c r="G212" s="213"/>
      <c r="H212" s="213"/>
      <c r="I212" s="216"/>
      <c r="J212" s="227">
        <f>BK212</f>
        <v>0</v>
      </c>
      <c r="K212" s="213"/>
      <c r="L212" s="218"/>
      <c r="M212" s="219"/>
      <c r="N212" s="220"/>
      <c r="O212" s="220"/>
      <c r="P212" s="221">
        <f>SUM(P213:P214)</f>
        <v>0</v>
      </c>
      <c r="Q212" s="220"/>
      <c r="R212" s="221">
        <f>SUM(R213:R214)</f>
        <v>0</v>
      </c>
      <c r="S212" s="220"/>
      <c r="T212" s="222">
        <f>SUM(T213:T214)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23" t="s">
        <v>81</v>
      </c>
      <c r="AT212" s="224" t="s">
        <v>75</v>
      </c>
      <c r="AU212" s="224" t="s">
        <v>81</v>
      </c>
      <c r="AY212" s="223" t="s">
        <v>118</v>
      </c>
      <c r="BK212" s="225">
        <f>SUM(BK213:BK214)</f>
        <v>0</v>
      </c>
    </row>
    <row r="213" s="2" customFormat="1" ht="16.5" customHeight="1">
      <c r="A213" s="38"/>
      <c r="B213" s="39"/>
      <c r="C213" s="228" t="s">
        <v>263</v>
      </c>
      <c r="D213" s="228" t="s">
        <v>120</v>
      </c>
      <c r="E213" s="229" t="s">
        <v>264</v>
      </c>
      <c r="F213" s="230" t="s">
        <v>265</v>
      </c>
      <c r="G213" s="231" t="s">
        <v>236</v>
      </c>
      <c r="H213" s="232">
        <v>33.116999999999997</v>
      </c>
      <c r="I213" s="233"/>
      <c r="J213" s="234">
        <f>ROUND(I213*H213,2)</f>
        <v>0</v>
      </c>
      <c r="K213" s="230" t="s">
        <v>124</v>
      </c>
      <c r="L213" s="44"/>
      <c r="M213" s="235" t="s">
        <v>1</v>
      </c>
      <c r="N213" s="236" t="s">
        <v>41</v>
      </c>
      <c r="O213" s="91"/>
      <c r="P213" s="237">
        <f>O213*H213</f>
        <v>0</v>
      </c>
      <c r="Q213" s="237">
        <v>0</v>
      </c>
      <c r="R213" s="237">
        <f>Q213*H213</f>
        <v>0</v>
      </c>
      <c r="S213" s="237">
        <v>0</v>
      </c>
      <c r="T213" s="238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9" t="s">
        <v>125</v>
      </c>
      <c r="AT213" s="239" t="s">
        <v>120</v>
      </c>
      <c r="AU213" s="239" t="s">
        <v>83</v>
      </c>
      <c r="AY213" s="17" t="s">
        <v>118</v>
      </c>
      <c r="BE213" s="240">
        <f>IF(N213="základní",J213,0)</f>
        <v>0</v>
      </c>
      <c r="BF213" s="240">
        <f>IF(N213="snížená",J213,0)</f>
        <v>0</v>
      </c>
      <c r="BG213" s="240">
        <f>IF(N213="zákl. přenesená",J213,0)</f>
        <v>0</v>
      </c>
      <c r="BH213" s="240">
        <f>IF(N213="sníž. přenesená",J213,0)</f>
        <v>0</v>
      </c>
      <c r="BI213" s="240">
        <f>IF(N213="nulová",J213,0)</f>
        <v>0</v>
      </c>
      <c r="BJ213" s="17" t="s">
        <v>81</v>
      </c>
      <c r="BK213" s="240">
        <f>ROUND(I213*H213,2)</f>
        <v>0</v>
      </c>
      <c r="BL213" s="17" t="s">
        <v>125</v>
      </c>
      <c r="BM213" s="239" t="s">
        <v>266</v>
      </c>
    </row>
    <row r="214" s="2" customFormat="1">
      <c r="A214" s="38"/>
      <c r="B214" s="39"/>
      <c r="C214" s="40"/>
      <c r="D214" s="241" t="s">
        <v>127</v>
      </c>
      <c r="E214" s="40"/>
      <c r="F214" s="242" t="s">
        <v>267</v>
      </c>
      <c r="G214" s="40"/>
      <c r="H214" s="40"/>
      <c r="I214" s="138"/>
      <c r="J214" s="40"/>
      <c r="K214" s="40"/>
      <c r="L214" s="44"/>
      <c r="M214" s="243"/>
      <c r="N214" s="244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127</v>
      </c>
      <c r="AU214" s="17" t="s">
        <v>83</v>
      </c>
    </row>
    <row r="215" s="12" customFormat="1" ht="25.92" customHeight="1">
      <c r="A215" s="12"/>
      <c r="B215" s="212"/>
      <c r="C215" s="213"/>
      <c r="D215" s="214" t="s">
        <v>75</v>
      </c>
      <c r="E215" s="215" t="s">
        <v>268</v>
      </c>
      <c r="F215" s="215" t="s">
        <v>269</v>
      </c>
      <c r="G215" s="213"/>
      <c r="H215" s="213"/>
      <c r="I215" s="216"/>
      <c r="J215" s="217">
        <f>BK215</f>
        <v>0</v>
      </c>
      <c r="K215" s="213"/>
      <c r="L215" s="218"/>
      <c r="M215" s="219"/>
      <c r="N215" s="220"/>
      <c r="O215" s="220"/>
      <c r="P215" s="221">
        <f>P216+P221+P224+P227+P230</f>
        <v>0</v>
      </c>
      <c r="Q215" s="220"/>
      <c r="R215" s="221">
        <f>R216+R221+R224+R227+R230</f>
        <v>0</v>
      </c>
      <c r="S215" s="220"/>
      <c r="T215" s="222">
        <f>T216+T221+T224+T227+T230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3" t="s">
        <v>138</v>
      </c>
      <c r="AT215" s="224" t="s">
        <v>75</v>
      </c>
      <c r="AU215" s="224" t="s">
        <v>76</v>
      </c>
      <c r="AY215" s="223" t="s">
        <v>118</v>
      </c>
      <c r="BK215" s="225">
        <f>BK216+BK221+BK224+BK227+BK230</f>
        <v>0</v>
      </c>
    </row>
    <row r="216" s="12" customFormat="1" ht="22.8" customHeight="1">
      <c r="A216" s="12"/>
      <c r="B216" s="212"/>
      <c r="C216" s="213"/>
      <c r="D216" s="214" t="s">
        <v>75</v>
      </c>
      <c r="E216" s="226" t="s">
        <v>270</v>
      </c>
      <c r="F216" s="226" t="s">
        <v>271</v>
      </c>
      <c r="G216" s="213"/>
      <c r="H216" s="213"/>
      <c r="I216" s="216"/>
      <c r="J216" s="227">
        <f>BK216</f>
        <v>0</v>
      </c>
      <c r="K216" s="213"/>
      <c r="L216" s="218"/>
      <c r="M216" s="219"/>
      <c r="N216" s="220"/>
      <c r="O216" s="220"/>
      <c r="P216" s="221">
        <f>SUM(P217:P220)</f>
        <v>0</v>
      </c>
      <c r="Q216" s="220"/>
      <c r="R216" s="221">
        <f>SUM(R217:R220)</f>
        <v>0</v>
      </c>
      <c r="S216" s="220"/>
      <c r="T216" s="222">
        <f>SUM(T217:T220)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23" t="s">
        <v>138</v>
      </c>
      <c r="AT216" s="224" t="s">
        <v>75</v>
      </c>
      <c r="AU216" s="224" t="s">
        <v>81</v>
      </c>
      <c r="AY216" s="223" t="s">
        <v>118</v>
      </c>
      <c r="BK216" s="225">
        <f>SUM(BK217:BK220)</f>
        <v>0</v>
      </c>
    </row>
    <row r="217" s="2" customFormat="1" ht="16.5" customHeight="1">
      <c r="A217" s="38"/>
      <c r="B217" s="39"/>
      <c r="C217" s="228" t="s">
        <v>272</v>
      </c>
      <c r="D217" s="228" t="s">
        <v>120</v>
      </c>
      <c r="E217" s="229" t="s">
        <v>273</v>
      </c>
      <c r="F217" s="230" t="s">
        <v>274</v>
      </c>
      <c r="G217" s="231" t="s">
        <v>275</v>
      </c>
      <c r="H217" s="232">
        <v>1</v>
      </c>
      <c r="I217" s="233"/>
      <c r="J217" s="234">
        <f>ROUND(I217*H217,2)</f>
        <v>0</v>
      </c>
      <c r="K217" s="230" t="s">
        <v>124</v>
      </c>
      <c r="L217" s="44"/>
      <c r="M217" s="235" t="s">
        <v>1</v>
      </c>
      <c r="N217" s="236" t="s">
        <v>41</v>
      </c>
      <c r="O217" s="91"/>
      <c r="P217" s="237">
        <f>O217*H217</f>
        <v>0</v>
      </c>
      <c r="Q217" s="237">
        <v>0</v>
      </c>
      <c r="R217" s="237">
        <f>Q217*H217</f>
        <v>0</v>
      </c>
      <c r="S217" s="237">
        <v>0</v>
      </c>
      <c r="T217" s="238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9" t="s">
        <v>276</v>
      </c>
      <c r="AT217" s="239" t="s">
        <v>120</v>
      </c>
      <c r="AU217" s="239" t="s">
        <v>83</v>
      </c>
      <c r="AY217" s="17" t="s">
        <v>118</v>
      </c>
      <c r="BE217" s="240">
        <f>IF(N217="základní",J217,0)</f>
        <v>0</v>
      </c>
      <c r="BF217" s="240">
        <f>IF(N217="snížená",J217,0)</f>
        <v>0</v>
      </c>
      <c r="BG217" s="240">
        <f>IF(N217="zákl. přenesená",J217,0)</f>
        <v>0</v>
      </c>
      <c r="BH217" s="240">
        <f>IF(N217="sníž. přenesená",J217,0)</f>
        <v>0</v>
      </c>
      <c r="BI217" s="240">
        <f>IF(N217="nulová",J217,0)</f>
        <v>0</v>
      </c>
      <c r="BJ217" s="17" t="s">
        <v>81</v>
      </c>
      <c r="BK217" s="240">
        <f>ROUND(I217*H217,2)</f>
        <v>0</v>
      </c>
      <c r="BL217" s="17" t="s">
        <v>276</v>
      </c>
      <c r="BM217" s="239" t="s">
        <v>277</v>
      </c>
    </row>
    <row r="218" s="2" customFormat="1">
      <c r="A218" s="38"/>
      <c r="B218" s="39"/>
      <c r="C218" s="40"/>
      <c r="D218" s="241" t="s">
        <v>127</v>
      </c>
      <c r="E218" s="40"/>
      <c r="F218" s="242" t="s">
        <v>274</v>
      </c>
      <c r="G218" s="40"/>
      <c r="H218" s="40"/>
      <c r="I218" s="138"/>
      <c r="J218" s="40"/>
      <c r="K218" s="40"/>
      <c r="L218" s="44"/>
      <c r="M218" s="243"/>
      <c r="N218" s="244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127</v>
      </c>
      <c r="AU218" s="17" t="s">
        <v>83</v>
      </c>
    </row>
    <row r="219" s="2" customFormat="1" ht="16.5" customHeight="1">
      <c r="A219" s="38"/>
      <c r="B219" s="39"/>
      <c r="C219" s="228" t="s">
        <v>278</v>
      </c>
      <c r="D219" s="228" t="s">
        <v>120</v>
      </c>
      <c r="E219" s="229" t="s">
        <v>279</v>
      </c>
      <c r="F219" s="230" t="s">
        <v>280</v>
      </c>
      <c r="G219" s="231" t="s">
        <v>275</v>
      </c>
      <c r="H219" s="232">
        <v>1</v>
      </c>
      <c r="I219" s="233"/>
      <c r="J219" s="234">
        <f>ROUND(I219*H219,2)</f>
        <v>0</v>
      </c>
      <c r="K219" s="230" t="s">
        <v>124</v>
      </c>
      <c r="L219" s="44"/>
      <c r="M219" s="235" t="s">
        <v>1</v>
      </c>
      <c r="N219" s="236" t="s">
        <v>41</v>
      </c>
      <c r="O219" s="91"/>
      <c r="P219" s="237">
        <f>O219*H219</f>
        <v>0</v>
      </c>
      <c r="Q219" s="237">
        <v>0</v>
      </c>
      <c r="R219" s="237">
        <f>Q219*H219</f>
        <v>0</v>
      </c>
      <c r="S219" s="237">
        <v>0</v>
      </c>
      <c r="T219" s="238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9" t="s">
        <v>276</v>
      </c>
      <c r="AT219" s="239" t="s">
        <v>120</v>
      </c>
      <c r="AU219" s="239" t="s">
        <v>83</v>
      </c>
      <c r="AY219" s="17" t="s">
        <v>118</v>
      </c>
      <c r="BE219" s="240">
        <f>IF(N219="základní",J219,0)</f>
        <v>0</v>
      </c>
      <c r="BF219" s="240">
        <f>IF(N219="snížená",J219,0)</f>
        <v>0</v>
      </c>
      <c r="BG219" s="240">
        <f>IF(N219="zákl. přenesená",J219,0)</f>
        <v>0</v>
      </c>
      <c r="BH219" s="240">
        <f>IF(N219="sníž. přenesená",J219,0)</f>
        <v>0</v>
      </c>
      <c r="BI219" s="240">
        <f>IF(N219="nulová",J219,0)</f>
        <v>0</v>
      </c>
      <c r="BJ219" s="17" t="s">
        <v>81</v>
      </c>
      <c r="BK219" s="240">
        <f>ROUND(I219*H219,2)</f>
        <v>0</v>
      </c>
      <c r="BL219" s="17" t="s">
        <v>276</v>
      </c>
      <c r="BM219" s="239" t="s">
        <v>281</v>
      </c>
    </row>
    <row r="220" s="2" customFormat="1">
      <c r="A220" s="38"/>
      <c r="B220" s="39"/>
      <c r="C220" s="40"/>
      <c r="D220" s="241" t="s">
        <v>127</v>
      </c>
      <c r="E220" s="40"/>
      <c r="F220" s="242" t="s">
        <v>280</v>
      </c>
      <c r="G220" s="40"/>
      <c r="H220" s="40"/>
      <c r="I220" s="138"/>
      <c r="J220" s="40"/>
      <c r="K220" s="40"/>
      <c r="L220" s="44"/>
      <c r="M220" s="243"/>
      <c r="N220" s="244"/>
      <c r="O220" s="91"/>
      <c r="P220" s="91"/>
      <c r="Q220" s="91"/>
      <c r="R220" s="91"/>
      <c r="S220" s="91"/>
      <c r="T220" s="92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7" t="s">
        <v>127</v>
      </c>
      <c r="AU220" s="17" t="s">
        <v>83</v>
      </c>
    </row>
    <row r="221" s="12" customFormat="1" ht="22.8" customHeight="1">
      <c r="A221" s="12"/>
      <c r="B221" s="212"/>
      <c r="C221" s="213"/>
      <c r="D221" s="214" t="s">
        <v>75</v>
      </c>
      <c r="E221" s="226" t="s">
        <v>282</v>
      </c>
      <c r="F221" s="226" t="s">
        <v>283</v>
      </c>
      <c r="G221" s="213"/>
      <c r="H221" s="213"/>
      <c r="I221" s="216"/>
      <c r="J221" s="227">
        <f>BK221</f>
        <v>0</v>
      </c>
      <c r="K221" s="213"/>
      <c r="L221" s="218"/>
      <c r="M221" s="219"/>
      <c r="N221" s="220"/>
      <c r="O221" s="220"/>
      <c r="P221" s="221">
        <f>SUM(P222:P223)</f>
        <v>0</v>
      </c>
      <c r="Q221" s="220"/>
      <c r="R221" s="221">
        <f>SUM(R222:R223)</f>
        <v>0</v>
      </c>
      <c r="S221" s="220"/>
      <c r="T221" s="222">
        <f>SUM(T222:T223)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23" t="s">
        <v>138</v>
      </c>
      <c r="AT221" s="224" t="s">
        <v>75</v>
      </c>
      <c r="AU221" s="224" t="s">
        <v>81</v>
      </c>
      <c r="AY221" s="223" t="s">
        <v>118</v>
      </c>
      <c r="BK221" s="225">
        <f>SUM(BK222:BK223)</f>
        <v>0</v>
      </c>
    </row>
    <row r="222" s="2" customFormat="1" ht="16.5" customHeight="1">
      <c r="A222" s="38"/>
      <c r="B222" s="39"/>
      <c r="C222" s="228" t="s">
        <v>284</v>
      </c>
      <c r="D222" s="228" t="s">
        <v>120</v>
      </c>
      <c r="E222" s="229" t="s">
        <v>285</v>
      </c>
      <c r="F222" s="230" t="s">
        <v>286</v>
      </c>
      <c r="G222" s="231" t="s">
        <v>275</v>
      </c>
      <c r="H222" s="232">
        <v>1</v>
      </c>
      <c r="I222" s="233"/>
      <c r="J222" s="234">
        <f>ROUND(I222*H222,2)</f>
        <v>0</v>
      </c>
      <c r="K222" s="230" t="s">
        <v>124</v>
      </c>
      <c r="L222" s="44"/>
      <c r="M222" s="235" t="s">
        <v>1</v>
      </c>
      <c r="N222" s="236" t="s">
        <v>41</v>
      </c>
      <c r="O222" s="91"/>
      <c r="P222" s="237">
        <f>O222*H222</f>
        <v>0</v>
      </c>
      <c r="Q222" s="237">
        <v>0</v>
      </c>
      <c r="R222" s="237">
        <f>Q222*H222</f>
        <v>0</v>
      </c>
      <c r="S222" s="237">
        <v>0</v>
      </c>
      <c r="T222" s="238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9" t="s">
        <v>276</v>
      </c>
      <c r="AT222" s="239" t="s">
        <v>120</v>
      </c>
      <c r="AU222" s="239" t="s">
        <v>83</v>
      </c>
      <c r="AY222" s="17" t="s">
        <v>118</v>
      </c>
      <c r="BE222" s="240">
        <f>IF(N222="základní",J222,0)</f>
        <v>0</v>
      </c>
      <c r="BF222" s="240">
        <f>IF(N222="snížená",J222,0)</f>
        <v>0</v>
      </c>
      <c r="BG222" s="240">
        <f>IF(N222="zákl. přenesená",J222,0)</f>
        <v>0</v>
      </c>
      <c r="BH222" s="240">
        <f>IF(N222="sníž. přenesená",J222,0)</f>
        <v>0</v>
      </c>
      <c r="BI222" s="240">
        <f>IF(N222="nulová",J222,0)</f>
        <v>0</v>
      </c>
      <c r="BJ222" s="17" t="s">
        <v>81</v>
      </c>
      <c r="BK222" s="240">
        <f>ROUND(I222*H222,2)</f>
        <v>0</v>
      </c>
      <c r="BL222" s="17" t="s">
        <v>276</v>
      </c>
      <c r="BM222" s="239" t="s">
        <v>287</v>
      </c>
    </row>
    <row r="223" s="2" customFormat="1">
      <c r="A223" s="38"/>
      <c r="B223" s="39"/>
      <c r="C223" s="40"/>
      <c r="D223" s="241" t="s">
        <v>127</v>
      </c>
      <c r="E223" s="40"/>
      <c r="F223" s="242" t="s">
        <v>286</v>
      </c>
      <c r="G223" s="40"/>
      <c r="H223" s="40"/>
      <c r="I223" s="138"/>
      <c r="J223" s="40"/>
      <c r="K223" s="40"/>
      <c r="L223" s="44"/>
      <c r="M223" s="243"/>
      <c r="N223" s="244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127</v>
      </c>
      <c r="AU223" s="17" t="s">
        <v>83</v>
      </c>
    </row>
    <row r="224" s="12" customFormat="1" ht="22.8" customHeight="1">
      <c r="A224" s="12"/>
      <c r="B224" s="212"/>
      <c r="C224" s="213"/>
      <c r="D224" s="214" t="s">
        <v>75</v>
      </c>
      <c r="E224" s="226" t="s">
        <v>288</v>
      </c>
      <c r="F224" s="226" t="s">
        <v>289</v>
      </c>
      <c r="G224" s="213"/>
      <c r="H224" s="213"/>
      <c r="I224" s="216"/>
      <c r="J224" s="227">
        <f>BK224</f>
        <v>0</v>
      </c>
      <c r="K224" s="213"/>
      <c r="L224" s="218"/>
      <c r="M224" s="219"/>
      <c r="N224" s="220"/>
      <c r="O224" s="220"/>
      <c r="P224" s="221">
        <f>SUM(P225:P226)</f>
        <v>0</v>
      </c>
      <c r="Q224" s="220"/>
      <c r="R224" s="221">
        <f>SUM(R225:R226)</f>
        <v>0</v>
      </c>
      <c r="S224" s="220"/>
      <c r="T224" s="222">
        <f>SUM(T225:T226)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23" t="s">
        <v>138</v>
      </c>
      <c r="AT224" s="224" t="s">
        <v>75</v>
      </c>
      <c r="AU224" s="224" t="s">
        <v>81</v>
      </c>
      <c r="AY224" s="223" t="s">
        <v>118</v>
      </c>
      <c r="BK224" s="225">
        <f>SUM(BK225:BK226)</f>
        <v>0</v>
      </c>
    </row>
    <row r="225" s="2" customFormat="1" ht="16.5" customHeight="1">
      <c r="A225" s="38"/>
      <c r="B225" s="39"/>
      <c r="C225" s="228" t="s">
        <v>290</v>
      </c>
      <c r="D225" s="228" t="s">
        <v>120</v>
      </c>
      <c r="E225" s="229" t="s">
        <v>291</v>
      </c>
      <c r="F225" s="230" t="s">
        <v>292</v>
      </c>
      <c r="G225" s="231" t="s">
        <v>275</v>
      </c>
      <c r="H225" s="232">
        <v>1</v>
      </c>
      <c r="I225" s="233"/>
      <c r="J225" s="234">
        <f>ROUND(I225*H225,2)</f>
        <v>0</v>
      </c>
      <c r="K225" s="230" t="s">
        <v>124</v>
      </c>
      <c r="L225" s="44"/>
      <c r="M225" s="235" t="s">
        <v>1</v>
      </c>
      <c r="N225" s="236" t="s">
        <v>41</v>
      </c>
      <c r="O225" s="91"/>
      <c r="P225" s="237">
        <f>O225*H225</f>
        <v>0</v>
      </c>
      <c r="Q225" s="237">
        <v>0</v>
      </c>
      <c r="R225" s="237">
        <f>Q225*H225</f>
        <v>0</v>
      </c>
      <c r="S225" s="237">
        <v>0</v>
      </c>
      <c r="T225" s="238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39" t="s">
        <v>276</v>
      </c>
      <c r="AT225" s="239" t="s">
        <v>120</v>
      </c>
      <c r="AU225" s="239" t="s">
        <v>83</v>
      </c>
      <c r="AY225" s="17" t="s">
        <v>118</v>
      </c>
      <c r="BE225" s="240">
        <f>IF(N225="základní",J225,0)</f>
        <v>0</v>
      </c>
      <c r="BF225" s="240">
        <f>IF(N225="snížená",J225,0)</f>
        <v>0</v>
      </c>
      <c r="BG225" s="240">
        <f>IF(N225="zákl. přenesená",J225,0)</f>
        <v>0</v>
      </c>
      <c r="BH225" s="240">
        <f>IF(N225="sníž. přenesená",J225,0)</f>
        <v>0</v>
      </c>
      <c r="BI225" s="240">
        <f>IF(N225="nulová",J225,0)</f>
        <v>0</v>
      </c>
      <c r="BJ225" s="17" t="s">
        <v>81</v>
      </c>
      <c r="BK225" s="240">
        <f>ROUND(I225*H225,2)</f>
        <v>0</v>
      </c>
      <c r="BL225" s="17" t="s">
        <v>276</v>
      </c>
      <c r="BM225" s="239" t="s">
        <v>293</v>
      </c>
    </row>
    <row r="226" s="2" customFormat="1">
      <c r="A226" s="38"/>
      <c r="B226" s="39"/>
      <c r="C226" s="40"/>
      <c r="D226" s="241" t="s">
        <v>127</v>
      </c>
      <c r="E226" s="40"/>
      <c r="F226" s="242" t="s">
        <v>292</v>
      </c>
      <c r="G226" s="40"/>
      <c r="H226" s="40"/>
      <c r="I226" s="138"/>
      <c r="J226" s="40"/>
      <c r="K226" s="40"/>
      <c r="L226" s="44"/>
      <c r="M226" s="243"/>
      <c r="N226" s="244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127</v>
      </c>
      <c r="AU226" s="17" t="s">
        <v>83</v>
      </c>
    </row>
    <row r="227" s="12" customFormat="1" ht="22.8" customHeight="1">
      <c r="A227" s="12"/>
      <c r="B227" s="212"/>
      <c r="C227" s="213"/>
      <c r="D227" s="214" t="s">
        <v>75</v>
      </c>
      <c r="E227" s="226" t="s">
        <v>294</v>
      </c>
      <c r="F227" s="226" t="s">
        <v>295</v>
      </c>
      <c r="G227" s="213"/>
      <c r="H227" s="213"/>
      <c r="I227" s="216"/>
      <c r="J227" s="227">
        <f>BK227</f>
        <v>0</v>
      </c>
      <c r="K227" s="213"/>
      <c r="L227" s="218"/>
      <c r="M227" s="219"/>
      <c r="N227" s="220"/>
      <c r="O227" s="220"/>
      <c r="P227" s="221">
        <f>SUM(P228:P229)</f>
        <v>0</v>
      </c>
      <c r="Q227" s="220"/>
      <c r="R227" s="221">
        <f>SUM(R228:R229)</f>
        <v>0</v>
      </c>
      <c r="S227" s="220"/>
      <c r="T227" s="222">
        <f>SUM(T228:T229)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23" t="s">
        <v>138</v>
      </c>
      <c r="AT227" s="224" t="s">
        <v>75</v>
      </c>
      <c r="AU227" s="224" t="s">
        <v>81</v>
      </c>
      <c r="AY227" s="223" t="s">
        <v>118</v>
      </c>
      <c r="BK227" s="225">
        <f>SUM(BK228:BK229)</f>
        <v>0</v>
      </c>
    </row>
    <row r="228" s="2" customFormat="1" ht="16.5" customHeight="1">
      <c r="A228" s="38"/>
      <c r="B228" s="39"/>
      <c r="C228" s="228" t="s">
        <v>296</v>
      </c>
      <c r="D228" s="228" t="s">
        <v>120</v>
      </c>
      <c r="E228" s="229" t="s">
        <v>297</v>
      </c>
      <c r="F228" s="230" t="s">
        <v>295</v>
      </c>
      <c r="G228" s="231" t="s">
        <v>275</v>
      </c>
      <c r="H228" s="232">
        <v>1</v>
      </c>
      <c r="I228" s="233"/>
      <c r="J228" s="234">
        <f>ROUND(I228*H228,2)</f>
        <v>0</v>
      </c>
      <c r="K228" s="230" t="s">
        <v>124</v>
      </c>
      <c r="L228" s="44"/>
      <c r="M228" s="235" t="s">
        <v>1</v>
      </c>
      <c r="N228" s="236" t="s">
        <v>41</v>
      </c>
      <c r="O228" s="91"/>
      <c r="P228" s="237">
        <f>O228*H228</f>
        <v>0</v>
      </c>
      <c r="Q228" s="237">
        <v>0</v>
      </c>
      <c r="R228" s="237">
        <f>Q228*H228</f>
        <v>0</v>
      </c>
      <c r="S228" s="237">
        <v>0</v>
      </c>
      <c r="T228" s="238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9" t="s">
        <v>276</v>
      </c>
      <c r="AT228" s="239" t="s">
        <v>120</v>
      </c>
      <c r="AU228" s="239" t="s">
        <v>83</v>
      </c>
      <c r="AY228" s="17" t="s">
        <v>118</v>
      </c>
      <c r="BE228" s="240">
        <f>IF(N228="základní",J228,0)</f>
        <v>0</v>
      </c>
      <c r="BF228" s="240">
        <f>IF(N228="snížená",J228,0)</f>
        <v>0</v>
      </c>
      <c r="BG228" s="240">
        <f>IF(N228="zákl. přenesená",J228,0)</f>
        <v>0</v>
      </c>
      <c r="BH228" s="240">
        <f>IF(N228="sníž. přenesená",J228,0)</f>
        <v>0</v>
      </c>
      <c r="BI228" s="240">
        <f>IF(N228="nulová",J228,0)</f>
        <v>0</v>
      </c>
      <c r="BJ228" s="17" t="s">
        <v>81</v>
      </c>
      <c r="BK228" s="240">
        <f>ROUND(I228*H228,2)</f>
        <v>0</v>
      </c>
      <c r="BL228" s="17" t="s">
        <v>276</v>
      </c>
      <c r="BM228" s="239" t="s">
        <v>298</v>
      </c>
    </row>
    <row r="229" s="2" customFormat="1">
      <c r="A229" s="38"/>
      <c r="B229" s="39"/>
      <c r="C229" s="40"/>
      <c r="D229" s="241" t="s">
        <v>127</v>
      </c>
      <c r="E229" s="40"/>
      <c r="F229" s="242" t="s">
        <v>295</v>
      </c>
      <c r="G229" s="40"/>
      <c r="H229" s="40"/>
      <c r="I229" s="138"/>
      <c r="J229" s="40"/>
      <c r="K229" s="40"/>
      <c r="L229" s="44"/>
      <c r="M229" s="243"/>
      <c r="N229" s="244"/>
      <c r="O229" s="91"/>
      <c r="P229" s="91"/>
      <c r="Q229" s="91"/>
      <c r="R229" s="91"/>
      <c r="S229" s="91"/>
      <c r="T229" s="92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7" t="s">
        <v>127</v>
      </c>
      <c r="AU229" s="17" t="s">
        <v>83</v>
      </c>
    </row>
    <row r="230" s="12" customFormat="1" ht="22.8" customHeight="1">
      <c r="A230" s="12"/>
      <c r="B230" s="212"/>
      <c r="C230" s="213"/>
      <c r="D230" s="214" t="s">
        <v>75</v>
      </c>
      <c r="E230" s="226" t="s">
        <v>299</v>
      </c>
      <c r="F230" s="226" t="s">
        <v>300</v>
      </c>
      <c r="G230" s="213"/>
      <c r="H230" s="213"/>
      <c r="I230" s="216"/>
      <c r="J230" s="227">
        <f>BK230</f>
        <v>0</v>
      </c>
      <c r="K230" s="213"/>
      <c r="L230" s="218"/>
      <c r="M230" s="219"/>
      <c r="N230" s="220"/>
      <c r="O230" s="220"/>
      <c r="P230" s="221">
        <f>SUM(P231:P232)</f>
        <v>0</v>
      </c>
      <c r="Q230" s="220"/>
      <c r="R230" s="221">
        <f>SUM(R231:R232)</f>
        <v>0</v>
      </c>
      <c r="S230" s="220"/>
      <c r="T230" s="222">
        <f>SUM(T231:T232)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23" t="s">
        <v>138</v>
      </c>
      <c r="AT230" s="224" t="s">
        <v>75</v>
      </c>
      <c r="AU230" s="224" t="s">
        <v>81</v>
      </c>
      <c r="AY230" s="223" t="s">
        <v>118</v>
      </c>
      <c r="BK230" s="225">
        <f>SUM(BK231:BK232)</f>
        <v>0</v>
      </c>
    </row>
    <row r="231" s="2" customFormat="1" ht="16.5" customHeight="1">
      <c r="A231" s="38"/>
      <c r="B231" s="39"/>
      <c r="C231" s="228" t="s">
        <v>301</v>
      </c>
      <c r="D231" s="228" t="s">
        <v>120</v>
      </c>
      <c r="E231" s="229" t="s">
        <v>302</v>
      </c>
      <c r="F231" s="230" t="s">
        <v>300</v>
      </c>
      <c r="G231" s="231" t="s">
        <v>275</v>
      </c>
      <c r="H231" s="232">
        <v>1</v>
      </c>
      <c r="I231" s="233"/>
      <c r="J231" s="234">
        <f>ROUND(I231*H231,2)</f>
        <v>0</v>
      </c>
      <c r="K231" s="230" t="s">
        <v>124</v>
      </c>
      <c r="L231" s="44"/>
      <c r="M231" s="235" t="s">
        <v>1</v>
      </c>
      <c r="N231" s="236" t="s">
        <v>41</v>
      </c>
      <c r="O231" s="91"/>
      <c r="P231" s="237">
        <f>O231*H231</f>
        <v>0</v>
      </c>
      <c r="Q231" s="237">
        <v>0</v>
      </c>
      <c r="R231" s="237">
        <f>Q231*H231</f>
        <v>0</v>
      </c>
      <c r="S231" s="237">
        <v>0</v>
      </c>
      <c r="T231" s="238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39" t="s">
        <v>276</v>
      </c>
      <c r="AT231" s="239" t="s">
        <v>120</v>
      </c>
      <c r="AU231" s="239" t="s">
        <v>83</v>
      </c>
      <c r="AY231" s="17" t="s">
        <v>118</v>
      </c>
      <c r="BE231" s="240">
        <f>IF(N231="základní",J231,0)</f>
        <v>0</v>
      </c>
      <c r="BF231" s="240">
        <f>IF(N231="snížená",J231,0)</f>
        <v>0</v>
      </c>
      <c r="BG231" s="240">
        <f>IF(N231="zákl. přenesená",J231,0)</f>
        <v>0</v>
      </c>
      <c r="BH231" s="240">
        <f>IF(N231="sníž. přenesená",J231,0)</f>
        <v>0</v>
      </c>
      <c r="BI231" s="240">
        <f>IF(N231="nulová",J231,0)</f>
        <v>0</v>
      </c>
      <c r="BJ231" s="17" t="s">
        <v>81</v>
      </c>
      <c r="BK231" s="240">
        <f>ROUND(I231*H231,2)</f>
        <v>0</v>
      </c>
      <c r="BL231" s="17" t="s">
        <v>276</v>
      </c>
      <c r="BM231" s="239" t="s">
        <v>303</v>
      </c>
    </row>
    <row r="232" s="2" customFormat="1">
      <c r="A232" s="38"/>
      <c r="B232" s="39"/>
      <c r="C232" s="40"/>
      <c r="D232" s="241" t="s">
        <v>127</v>
      </c>
      <c r="E232" s="40"/>
      <c r="F232" s="242" t="s">
        <v>300</v>
      </c>
      <c r="G232" s="40"/>
      <c r="H232" s="40"/>
      <c r="I232" s="138"/>
      <c r="J232" s="40"/>
      <c r="K232" s="40"/>
      <c r="L232" s="44"/>
      <c r="M232" s="277"/>
      <c r="N232" s="278"/>
      <c r="O232" s="279"/>
      <c r="P232" s="279"/>
      <c r="Q232" s="279"/>
      <c r="R232" s="279"/>
      <c r="S232" s="279"/>
      <c r="T232" s="280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127</v>
      </c>
      <c r="AU232" s="17" t="s">
        <v>83</v>
      </c>
    </row>
    <row r="233" s="2" customFormat="1" ht="6.96" customHeight="1">
      <c r="A233" s="38"/>
      <c r="B233" s="66"/>
      <c r="C233" s="67"/>
      <c r="D233" s="67"/>
      <c r="E233" s="67"/>
      <c r="F233" s="67"/>
      <c r="G233" s="67"/>
      <c r="H233" s="67"/>
      <c r="I233" s="177"/>
      <c r="J233" s="67"/>
      <c r="K233" s="67"/>
      <c r="L233" s="44"/>
      <c r="M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</row>
  </sheetData>
  <sheetProtection sheet="1" autoFilter="0" formatColumns="0" formatRows="0" objects="1" scenarios="1" spinCount="100000" saltValue="hxfy/5yKBbRKBcIDZw6laoi2hip4tRZoQIjSWfTbR5gZVzaGmggS5pTrI+++NwwsEErlBJa/UMT2Y3bRUyfCyw==" hashValue="jbANfU99xXmchJmR4/qHURmFhoAKDtyeJhP/ZFQhEKnXV11M0xqoA98ZGBwf7p/nY3dVDzNL2KLG0alDR9uZ8g==" algorithmName="SHA-512" password="CC35"/>
  <autoFilter ref="C124:K232"/>
  <mergeCells count="6">
    <mergeCell ref="E7:H7"/>
    <mergeCell ref="E16:H16"/>
    <mergeCell ref="E25:H25"/>
    <mergeCell ref="E85:H85"/>
    <mergeCell ref="E117:H11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DESKTOP-JJA4DNO\MESSOR COMPANY</dc:creator>
  <cp:lastModifiedBy>DESKTOP-JJA4DNO\MESSOR COMPANY</cp:lastModifiedBy>
  <dcterms:created xsi:type="dcterms:W3CDTF">2020-11-25T09:25:37Z</dcterms:created>
  <dcterms:modified xsi:type="dcterms:W3CDTF">2020-11-25T09:25:40Z</dcterms:modified>
</cp:coreProperties>
</file>